
<file path=[Content_Types].xml><?xml version="1.0" encoding="utf-8"?>
<Types xmlns="http://schemas.openxmlformats.org/package/2006/content-types">
  <Override PartName="/xl/charts/chart6.xml" ContentType="application/vnd.openxmlformats-officedocument.drawingml.chart+xml"/>
  <Override PartName="/xl/charts/chart20.xml" ContentType="application/vnd.openxmlformats-officedocument.drawingml.char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charts/chart2.xml" ContentType="application/vnd.openxmlformats-officedocument.drawingml.chart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10.xml" ContentType="application/vnd.openxmlformats-officedocument.drawing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docProps/core.xml" ContentType="application/vnd.openxmlformats-package.core-properties+xml"/>
  <Default Extension="bin" ContentType="application/vnd.openxmlformats-officedocument.spreadsheetml.printerSettings"/>
  <Override PartName="/xl/charts/chart7.xml" ContentType="application/vnd.openxmlformats-officedocument.drawingml.chart+xml"/>
  <Override PartName="/xl/charts/chart10.xml" ContentType="application/vnd.openxmlformats-officedocument.drawingml.chart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Default Extension="jpeg" ContentType="image/jpeg"/>
  <Override PartName="/xl/charts/chart3.xml" ContentType="application/vnd.openxmlformats-officedocument.drawingml.chart+xml"/>
  <Override PartName="/xl/drawings/drawing5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120" windowWidth="11985" windowHeight="5910" tabRatio="750"/>
  </bookViews>
  <sheets>
    <sheet name="Summary of simulation results" sheetId="14" r:id="rId1"/>
    <sheet name="Case 1" sheetId="12" r:id="rId2"/>
    <sheet name="Case 2" sheetId="15" r:id="rId3"/>
    <sheet name="Case 3" sheetId="17" r:id="rId4"/>
    <sheet name="Case 4" sheetId="18" r:id="rId5"/>
    <sheet name="Case 5" sheetId="19" r:id="rId6"/>
    <sheet name="Case 6" sheetId="20" r:id="rId7"/>
    <sheet name="Case 7" sheetId="21" r:id="rId8"/>
    <sheet name="Case 8" sheetId="22" r:id="rId9"/>
    <sheet name="Case 9" sheetId="23" r:id="rId10"/>
    <sheet name="Case 10" sheetId="24" r:id="rId11"/>
    <sheet name="Case 11" sheetId="26" r:id="rId12"/>
    <sheet name="Case 12" sheetId="16" r:id="rId13"/>
  </sheets>
  <calcPr calcId="124519"/>
</workbook>
</file>

<file path=xl/calcChain.xml><?xml version="1.0" encoding="utf-8"?>
<calcChain xmlns="http://schemas.openxmlformats.org/spreadsheetml/2006/main">
  <c r="I54" i="24"/>
  <c r="I17" i="14"/>
  <c r="Q54" i="16"/>
  <c r="Q54" i="26"/>
  <c r="Q54" i="24"/>
  <c r="Q54" i="23"/>
  <c r="Q54" i="22"/>
  <c r="Q54" i="21"/>
  <c r="Q54" i="20"/>
  <c r="Q54" i="19"/>
  <c r="Q63" i="18"/>
  <c r="Q63" i="17"/>
  <c r="Q63" i="15"/>
  <c r="Q63" i="12"/>
  <c r="B63"/>
  <c r="P54" i="16"/>
  <c r="O54"/>
  <c r="N54"/>
  <c r="M54"/>
  <c r="L54"/>
  <c r="K54"/>
  <c r="J54"/>
  <c r="I54"/>
  <c r="I19" i="14"/>
  <c r="H54" i="16"/>
  <c r="H19" i="14"/>
  <c r="P54" i="26"/>
  <c r="O54"/>
  <c r="N54"/>
  <c r="M54"/>
  <c r="L54"/>
  <c r="K54"/>
  <c r="J54"/>
  <c r="I54"/>
  <c r="I18" i="14"/>
  <c r="H54" i="26"/>
  <c r="H18" i="14"/>
  <c r="P54" i="24"/>
  <c r="O54"/>
  <c r="N54"/>
  <c r="M54"/>
  <c r="L54"/>
  <c r="K54"/>
  <c r="J54"/>
  <c r="H54"/>
  <c r="C4"/>
  <c r="P54" i="23"/>
  <c r="O54"/>
  <c r="N54"/>
  <c r="M54"/>
  <c r="L54"/>
  <c r="K54"/>
  <c r="J54"/>
  <c r="I54"/>
  <c r="I16" i="14"/>
  <c r="H54" i="23"/>
  <c r="H16" i="14"/>
  <c r="P54" i="22"/>
  <c r="O54"/>
  <c r="N54"/>
  <c r="M54"/>
  <c r="L54"/>
  <c r="K54"/>
  <c r="J54"/>
  <c r="I54"/>
  <c r="I15" i="14"/>
  <c r="H54" i="22"/>
  <c r="H15" i="14"/>
  <c r="P54" i="21"/>
  <c r="O54"/>
  <c r="N54"/>
  <c r="M54"/>
  <c r="L54"/>
  <c r="K54"/>
  <c r="J54"/>
  <c r="I54"/>
  <c r="I14" i="14"/>
  <c r="H54" i="21"/>
  <c r="H14" i="14"/>
  <c r="P54" i="20"/>
  <c r="O54"/>
  <c r="N54"/>
  <c r="M54"/>
  <c r="L54"/>
  <c r="K54"/>
  <c r="J54"/>
  <c r="I54"/>
  <c r="I13" i="14"/>
  <c r="H54" i="20"/>
  <c r="C4"/>
  <c r="H54" i="19"/>
  <c r="H12" i="14"/>
  <c r="I54" i="19"/>
  <c r="I12" i="14"/>
  <c r="J54" i="19"/>
  <c r="K54"/>
  <c r="L54"/>
  <c r="M54"/>
  <c r="N54"/>
  <c r="O54"/>
  <c r="P54"/>
  <c r="D4" i="15"/>
  <c r="P63" i="18"/>
  <c r="O63"/>
  <c r="N63"/>
  <c r="M63"/>
  <c r="L63"/>
  <c r="K63"/>
  <c r="J63"/>
  <c r="I63"/>
  <c r="I11" i="14"/>
  <c r="H63" i="18"/>
  <c r="H11" i="14"/>
  <c r="P63" i="17"/>
  <c r="O63"/>
  <c r="N63"/>
  <c r="M63"/>
  <c r="L63"/>
  <c r="K63"/>
  <c r="J63"/>
  <c r="I63"/>
  <c r="I10" i="14"/>
  <c r="H63" i="17"/>
  <c r="H10" i="14"/>
  <c r="P63" i="15"/>
  <c r="O63"/>
  <c r="N63"/>
  <c r="M63"/>
  <c r="L63"/>
  <c r="K63"/>
  <c r="J63"/>
  <c r="I63"/>
  <c r="I9" i="14"/>
  <c r="H63" i="15"/>
  <c r="H9" i="14"/>
  <c r="G63" i="15"/>
  <c r="C63" i="12"/>
  <c r="S4" s="1"/>
  <c r="D63"/>
  <c r="E63"/>
  <c r="F63"/>
  <c r="G63"/>
  <c r="H63"/>
  <c r="H8" i="14" s="1"/>
  <c r="I63" i="12"/>
  <c r="I8" i="14" s="1"/>
  <c r="J63" i="12"/>
  <c r="C4" s="1"/>
  <c r="K63"/>
  <c r="L63"/>
  <c r="M63"/>
  <c r="N63"/>
  <c r="O63"/>
  <c r="P63"/>
  <c r="Q4" i="26"/>
  <c r="S4"/>
  <c r="C4"/>
  <c r="Q4" i="24"/>
  <c r="H17" i="14"/>
  <c r="J17" s="1"/>
  <c r="D4" i="24"/>
  <c r="E4"/>
  <c r="S4" i="23"/>
  <c r="R4"/>
  <c r="C4"/>
  <c r="D4"/>
  <c r="S4" i="22"/>
  <c r="D4"/>
  <c r="E4"/>
  <c r="Q4" i="21"/>
  <c r="R4"/>
  <c r="S4"/>
  <c r="E4"/>
  <c r="R4" i="20"/>
  <c r="H13" i="14"/>
  <c r="D4" i="20"/>
  <c r="Q4" i="19"/>
  <c r="E4"/>
  <c r="C4"/>
  <c r="R4" i="18"/>
  <c r="Q4"/>
  <c r="D4"/>
  <c r="D4" i="17"/>
  <c r="Q4"/>
  <c r="S4"/>
  <c r="C4"/>
  <c r="J9" i="14"/>
  <c r="Q4" i="15"/>
  <c r="R4"/>
  <c r="E4" i="16"/>
  <c r="S4" i="20"/>
  <c r="D4" i="26"/>
  <c r="D4" i="16"/>
  <c r="E4" i="15"/>
  <c r="C4" i="21"/>
  <c r="Q4" i="23"/>
  <c r="C4" i="16"/>
  <c r="D4" i="19"/>
  <c r="C4" i="22"/>
  <c r="S4" i="15"/>
  <c r="S4" i="19"/>
  <c r="R4" i="22"/>
  <c r="S4" i="18"/>
  <c r="E4" i="20"/>
  <c r="R4" i="24"/>
  <c r="D4" i="21"/>
  <c r="R4" i="19"/>
  <c r="R4" i="17"/>
  <c r="S4" i="16"/>
  <c r="Q4" i="20"/>
  <c r="Q4" i="22"/>
  <c r="R4" i="16"/>
  <c r="E4" i="17"/>
  <c r="S4" i="24"/>
  <c r="R4" i="26"/>
  <c r="Q4" i="16"/>
  <c r="C4" i="15"/>
  <c r="E4" i="23"/>
  <c r="E4" i="26"/>
  <c r="E4" i="18"/>
  <c r="C4"/>
  <c r="E4" i="12" l="1"/>
  <c r="Q4"/>
  <c r="D4"/>
  <c r="R4"/>
  <c r="J14" i="14"/>
  <c r="J16"/>
  <c r="J13"/>
  <c r="J10"/>
  <c r="J15"/>
  <c r="J19"/>
  <c r="J8"/>
  <c r="J11"/>
  <c r="J12"/>
  <c r="J18"/>
</calcChain>
</file>

<file path=xl/sharedStrings.xml><?xml version="1.0" encoding="utf-8"?>
<sst xmlns="http://schemas.openxmlformats.org/spreadsheetml/2006/main" count="371" uniqueCount="56">
  <si>
    <t>Max tput</t>
  </si>
  <si>
    <t>Mbps</t>
    <phoneticPr fontId="9" type="noConversion"/>
  </si>
  <si>
    <t>AVE</t>
  </si>
  <si>
    <t>STD</t>
  </si>
  <si>
    <t>SPAN</t>
  </si>
  <si>
    <t>MCS</t>
  </si>
  <si>
    <t>Num</t>
  </si>
  <si>
    <t>1x2 Low</t>
  </si>
  <si>
    <t>1x4 Low</t>
  </si>
  <si>
    <t>Antenna configuration</t>
    <phoneticPr fontId="1" type="noConversion"/>
  </si>
  <si>
    <t>(DIP1, DIP2)</t>
    <phoneticPr fontId="1" type="noConversion"/>
  </si>
  <si>
    <t>MMSE-IRC perforamcne</t>
    <phoneticPr fontId="1" type="noConversion"/>
  </si>
  <si>
    <t>MMSE performance</t>
    <phoneticPr fontId="1" type="noConversion"/>
  </si>
  <si>
    <t>Company 5 MMSE -IRC</t>
    <phoneticPr fontId="1" type="noConversion"/>
  </si>
  <si>
    <t>Company 5 MMSE</t>
    <phoneticPr fontId="1" type="noConversion"/>
  </si>
  <si>
    <t>Company 6 MMSE -IRC</t>
    <phoneticPr fontId="1" type="noConversion"/>
  </si>
  <si>
    <t>Company 6 MMSE</t>
    <phoneticPr fontId="1" type="noConversion"/>
  </si>
  <si>
    <t xml:space="preserve">Case 2: </t>
    <phoneticPr fontId="7" type="noConversion"/>
  </si>
  <si>
    <t>PRB allocation/bandwidth</t>
    <phoneticPr fontId="1" type="noConversion"/>
  </si>
  <si>
    <t>50 PRB/10MHz</t>
  </si>
  <si>
    <t>[6]</t>
  </si>
  <si>
    <t>(EPA5, EPA5)</t>
  </si>
  <si>
    <t>(-1.11, -10.91)</t>
  </si>
  <si>
    <t>[15]</t>
  </si>
  <si>
    <t>[20]</t>
  </si>
  <si>
    <t>1x8 Low</t>
  </si>
  <si>
    <t>(EVA70, EVA70)</t>
  </si>
  <si>
    <t>Propagation condition (Serving, interferers)</t>
    <phoneticPr fontId="1" type="noConversion"/>
  </si>
  <si>
    <t>Case 1</t>
    <phoneticPr fontId="7" type="noConversion"/>
  </si>
  <si>
    <t>SINR [dB]</t>
    <phoneticPr fontId="1" type="noConversion"/>
  </si>
  <si>
    <t>SINR [dB]
in 1 dB Step</t>
    <phoneticPr fontId="9" type="noConversion"/>
  </si>
  <si>
    <t>SINR [dB]
in 1 dB Step</t>
    <phoneticPr fontId="9" type="noConversion"/>
  </si>
  <si>
    <t xml:space="preserve">Case 12: </t>
    <phoneticPr fontId="7" type="noConversion"/>
  </si>
  <si>
    <t xml:space="preserve">Case 11: </t>
    <phoneticPr fontId="7" type="noConversion"/>
  </si>
  <si>
    <t xml:space="preserve">Case 10: </t>
    <phoneticPr fontId="7" type="noConversion"/>
  </si>
  <si>
    <t xml:space="preserve">Case 9: </t>
    <phoneticPr fontId="7" type="noConversion"/>
  </si>
  <si>
    <t xml:space="preserve">Case 8: </t>
    <phoneticPr fontId="7" type="noConversion"/>
  </si>
  <si>
    <t xml:space="preserve">Case 7: </t>
    <phoneticPr fontId="7" type="noConversion"/>
  </si>
  <si>
    <t xml:space="preserve">Case 6: </t>
    <phoneticPr fontId="7" type="noConversion"/>
  </si>
  <si>
    <t xml:space="preserve">Case 5: </t>
    <phoneticPr fontId="7" type="noConversion"/>
  </si>
  <si>
    <t xml:space="preserve">Case 4: </t>
    <phoneticPr fontId="7" type="noConversion"/>
  </si>
  <si>
    <t xml:space="preserve">Case 3: </t>
    <phoneticPr fontId="7" type="noConversion"/>
  </si>
  <si>
    <t>SINR gain at 70%</t>
    <phoneticPr fontId="1" type="noConversion"/>
  </si>
  <si>
    <t>Table 1: summary of SINR gain of MMSE-IRC over MMSE (SINR vs throughput)</t>
    <phoneticPr fontId="1" type="noConversion"/>
  </si>
  <si>
    <t>(-0.43, -13.78)</t>
    <phoneticPr fontId="1" type="noConversion"/>
  </si>
  <si>
    <t>Mbps</t>
    <phoneticPr fontId="9" type="noConversion"/>
  </si>
  <si>
    <t>70% TP</t>
    <phoneticPr fontId="1" type="noConversion"/>
  </si>
  <si>
    <t>Company 7 MMSE -IRC</t>
    <phoneticPr fontId="1" type="noConversion"/>
  </si>
  <si>
    <t>Company 7 MMSE</t>
    <phoneticPr fontId="1" type="noConversion"/>
  </si>
  <si>
    <t>Company 8 MMSE -IRC</t>
    <phoneticPr fontId="1" type="noConversion"/>
  </si>
  <si>
    <t>Company 8 MMSE</t>
    <phoneticPr fontId="1" type="noConversion"/>
  </si>
  <si>
    <t>MMSE-IRC</t>
    <phoneticPr fontId="1" type="noConversion"/>
  </si>
  <si>
    <t>MMSE</t>
    <phoneticPr fontId="1" type="noConversion"/>
  </si>
  <si>
    <t>Samsung MMSE -IRC</t>
  </si>
  <si>
    <t>Samsung MMSE</t>
  </si>
  <si>
    <t>Samsung</t>
    <phoneticPr fontId="1" type="noConversion"/>
  </si>
</sst>
</file>

<file path=xl/styles.xml><?xml version="1.0" encoding="utf-8"?>
<styleSheet xmlns="http://schemas.openxmlformats.org/spreadsheetml/2006/main">
  <numFmts count="4">
    <numFmt numFmtId="176" formatCode="0.00_ "/>
    <numFmt numFmtId="177" formatCode="0_ "/>
    <numFmt numFmtId="178" formatCode="0.0"/>
    <numFmt numFmtId="179" formatCode="0.0000_ "/>
  </numFmts>
  <fonts count="35">
    <font>
      <sz val="11"/>
      <color theme="1"/>
      <name val="宋体"/>
      <family val="3"/>
      <charset val="129"/>
      <scheme val="minor"/>
    </font>
    <font>
      <sz val="9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9"/>
      <name val="宋体"/>
      <charset val="134"/>
    </font>
    <font>
      <sz val="10"/>
      <name val="ＭＳ Ｐゴシック"/>
      <family val="2"/>
      <charset val="128"/>
    </font>
    <font>
      <sz val="11"/>
      <color indexed="8"/>
      <name val="ＭＳ Ｐゴシック"/>
      <family val="2"/>
      <charset val="128"/>
    </font>
    <font>
      <sz val="11"/>
      <color indexed="9"/>
      <name val="ＭＳ Ｐゴシック"/>
      <family val="2"/>
      <charset val="128"/>
    </font>
    <font>
      <b/>
      <sz val="18"/>
      <color indexed="56"/>
      <name val="ＭＳ Ｐゴシック"/>
      <family val="2"/>
      <charset val="128"/>
    </font>
    <font>
      <b/>
      <sz val="11"/>
      <color indexed="9"/>
      <name val="ＭＳ Ｐゴシック"/>
      <family val="2"/>
      <charset val="128"/>
    </font>
    <font>
      <sz val="11"/>
      <color indexed="60"/>
      <name val="ＭＳ Ｐゴシック"/>
      <family val="2"/>
      <charset val="128"/>
    </font>
    <font>
      <sz val="11"/>
      <color indexed="52"/>
      <name val="ＭＳ Ｐゴシック"/>
      <family val="2"/>
      <charset val="128"/>
    </font>
    <font>
      <b/>
      <sz val="11"/>
      <color indexed="63"/>
      <name val="ＭＳ Ｐゴシック"/>
      <family val="2"/>
      <charset val="128"/>
    </font>
    <font>
      <sz val="11"/>
      <color indexed="20"/>
      <name val="ＭＳ Ｐゴシック"/>
      <family val="2"/>
      <charset val="128"/>
    </font>
    <font>
      <b/>
      <sz val="11"/>
      <color indexed="8"/>
      <name val="ＭＳ Ｐゴシック"/>
      <family val="2"/>
      <charset val="128"/>
    </font>
    <font>
      <b/>
      <sz val="11"/>
      <color indexed="52"/>
      <name val="ＭＳ Ｐゴシック"/>
      <family val="2"/>
      <charset val="128"/>
    </font>
    <font>
      <b/>
      <sz val="15"/>
      <color indexed="56"/>
      <name val="ＭＳ Ｐゴシック"/>
      <family val="2"/>
      <charset val="128"/>
    </font>
    <font>
      <b/>
      <sz val="13"/>
      <color indexed="56"/>
      <name val="ＭＳ Ｐゴシック"/>
      <family val="2"/>
      <charset val="128"/>
    </font>
    <font>
      <b/>
      <sz val="11"/>
      <color indexed="56"/>
      <name val="ＭＳ Ｐゴシック"/>
      <family val="2"/>
      <charset val="128"/>
    </font>
    <font>
      <sz val="11"/>
      <color indexed="10"/>
      <name val="ＭＳ Ｐゴシック"/>
      <family val="2"/>
      <charset val="128"/>
    </font>
    <font>
      <sz val="11"/>
      <color indexed="17"/>
      <name val="ＭＳ Ｐゴシック"/>
      <family val="2"/>
      <charset val="128"/>
    </font>
    <font>
      <sz val="11"/>
      <color indexed="62"/>
      <name val="ＭＳ Ｐゴシック"/>
      <family val="2"/>
      <charset val="128"/>
    </font>
    <font>
      <i/>
      <sz val="11"/>
      <color indexed="23"/>
      <name val="ＭＳ Ｐゴシック"/>
      <family val="2"/>
      <charset val="128"/>
    </font>
    <font>
      <b/>
      <sz val="10"/>
      <name val="Times New Roman"/>
      <family val="1"/>
    </font>
    <font>
      <sz val="9"/>
      <name val="宋体"/>
      <charset val="134"/>
    </font>
    <font>
      <sz val="11"/>
      <color indexed="8"/>
      <name val="맑은 고딕"/>
      <family val="3"/>
      <charset val="129"/>
    </font>
    <font>
      <sz val="11"/>
      <color theme="1"/>
      <name val="宋体"/>
      <family val="3"/>
      <charset val="129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.5"/>
      <color theme="1"/>
      <name val="Times New Roma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theme="8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5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5" fillId="0" borderId="0"/>
    <xf numFmtId="0" fontId="31" fillId="0" borderId="0"/>
    <xf numFmtId="0" fontId="31" fillId="0" borderId="0"/>
    <xf numFmtId="0" fontId="30" fillId="0" borderId="0">
      <alignment vertical="center"/>
    </xf>
    <xf numFmtId="0" fontId="5" fillId="0" borderId="0"/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1" borderId="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5" fillId="23" borderId="7" applyNumberFormat="0" applyFon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20" borderId="1" applyNumberFormat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" fillId="0" borderId="0">
      <alignment vertical="center"/>
    </xf>
    <xf numFmtId="0" fontId="5" fillId="0" borderId="0"/>
    <xf numFmtId="0" fontId="3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26" fillId="7" borderId="1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7" fillId="20" borderId="8" applyNumberFormat="0" applyAlignment="0" applyProtection="0">
      <alignment vertical="center"/>
    </xf>
    <xf numFmtId="0" fontId="5" fillId="0" borderId="0"/>
    <xf numFmtId="0" fontId="5" fillId="0" borderId="0"/>
  </cellStyleXfs>
  <cellXfs count="49">
    <xf numFmtId="0" fontId="0" fillId="0" borderId="0" xfId="0">
      <alignment vertical="center"/>
    </xf>
    <xf numFmtId="0" fontId="6" fillId="0" borderId="0" xfId="23" applyFont="1"/>
    <xf numFmtId="0" fontId="5" fillId="0" borderId="0" xfId="23"/>
    <xf numFmtId="177" fontId="5" fillId="0" borderId="0" xfId="23" applyNumberFormat="1"/>
    <xf numFmtId="0" fontId="5" fillId="0" borderId="0" xfId="23" applyFont="1"/>
    <xf numFmtId="0" fontId="8" fillId="0" borderId="0" xfId="43" applyFont="1"/>
    <xf numFmtId="178" fontId="5" fillId="0" borderId="0" xfId="23" applyNumberFormat="1"/>
    <xf numFmtId="9" fontId="6" fillId="0" borderId="0" xfId="23" applyNumberFormat="1" applyFont="1"/>
    <xf numFmtId="0" fontId="5" fillId="0" borderId="0" xfId="23" applyFont="1" applyAlignment="1">
      <alignment horizontal="right" textRotation="90" wrapText="1"/>
    </xf>
    <xf numFmtId="0" fontId="5" fillId="0" borderId="0" xfId="23" applyFont="1" applyAlignment="1">
      <alignment horizontal="right" textRotation="90"/>
    </xf>
    <xf numFmtId="0" fontId="5" fillId="0" borderId="0" xfId="43" applyAlignment="1">
      <alignment textRotation="90"/>
    </xf>
    <xf numFmtId="0" fontId="5" fillId="0" borderId="0" xfId="23" applyAlignment="1">
      <alignment textRotation="90"/>
    </xf>
    <xf numFmtId="0" fontId="5" fillId="0" borderId="0" xfId="43"/>
    <xf numFmtId="1" fontId="5" fillId="24" borderId="0" xfId="43" applyNumberFormat="1" applyFill="1"/>
    <xf numFmtId="1" fontId="5" fillId="24" borderId="0" xfId="23" applyNumberFormat="1" applyFill="1"/>
    <xf numFmtId="0" fontId="5" fillId="24" borderId="0" xfId="43" applyFill="1"/>
    <xf numFmtId="9" fontId="5" fillId="0" borderId="0" xfId="43" applyNumberFormat="1" applyFont="1" applyAlignment="1">
      <alignment horizontal="right"/>
    </xf>
    <xf numFmtId="178" fontId="5" fillId="0" borderId="0" xfId="23" applyNumberFormat="1" applyFont="1" applyBorder="1"/>
    <xf numFmtId="177" fontId="5" fillId="0" borderId="0" xfId="23" applyNumberFormat="1" applyAlignment="1"/>
    <xf numFmtId="0" fontId="5" fillId="0" borderId="0" xfId="23" applyFill="1"/>
    <xf numFmtId="177" fontId="5" fillId="0" borderId="0" xfId="23" applyNumberFormat="1" applyFill="1"/>
    <xf numFmtId="177" fontId="5" fillId="0" borderId="0" xfId="23" applyNumberFormat="1" applyFont="1" applyFill="1" applyBorder="1"/>
    <xf numFmtId="0" fontId="10" fillId="0" borderId="0" xfId="23" applyFont="1" applyFill="1"/>
    <xf numFmtId="0" fontId="5" fillId="0" borderId="0" xfId="23" applyAlignment="1">
      <alignment horizontal="right"/>
    </xf>
    <xf numFmtId="0" fontId="2" fillId="0" borderId="0" xfId="42">
      <alignment vertical="center"/>
    </xf>
    <xf numFmtId="0" fontId="28" fillId="0" borderId="0" xfId="42" applyFont="1">
      <alignment vertical="center"/>
    </xf>
    <xf numFmtId="176" fontId="5" fillId="0" borderId="0" xfId="23" applyNumberFormat="1" applyFont="1" applyBorder="1"/>
    <xf numFmtId="176" fontId="5" fillId="0" borderId="0" xfId="23" applyNumberFormat="1"/>
    <xf numFmtId="176" fontId="5" fillId="0" borderId="0" xfId="23" applyNumberFormat="1" applyFont="1" applyBorder="1" applyAlignment="1">
      <alignment horizontal="center"/>
    </xf>
    <xf numFmtId="176" fontId="5" fillId="0" borderId="0" xfId="23" applyNumberFormat="1" applyAlignment="1">
      <alignment horizontal="center"/>
    </xf>
    <xf numFmtId="176" fontId="5" fillId="0" borderId="0" xfId="43" applyNumberFormat="1" applyFont="1" applyAlignment="1">
      <alignment horizontal="right"/>
    </xf>
    <xf numFmtId="0" fontId="5" fillId="0" borderId="0" xfId="23" applyFont="1" applyAlignment="1">
      <alignment horizontal="center"/>
    </xf>
    <xf numFmtId="2" fontId="5" fillId="0" borderId="0" xfId="23" applyNumberFormat="1" applyFont="1" applyAlignment="1">
      <alignment horizontal="center"/>
    </xf>
    <xf numFmtId="177" fontId="5" fillId="0" borderId="0" xfId="23" applyNumberFormat="1" applyAlignment="1">
      <alignment horizontal="center"/>
    </xf>
    <xf numFmtId="0" fontId="5" fillId="0" borderId="0" xfId="23" applyAlignment="1">
      <alignment horizontal="center"/>
    </xf>
    <xf numFmtId="9" fontId="5" fillId="0" borderId="0" xfId="23" applyNumberFormat="1" applyFont="1" applyAlignment="1">
      <alignment horizontal="center"/>
    </xf>
    <xf numFmtId="178" fontId="5" fillId="0" borderId="0" xfId="23" applyNumberFormat="1" applyAlignment="1">
      <alignment horizontal="center"/>
    </xf>
    <xf numFmtId="179" fontId="5" fillId="0" borderId="0" xfId="43" applyNumberFormat="1" applyAlignment="1">
      <alignment horizontal="center"/>
    </xf>
    <xf numFmtId="179" fontId="5" fillId="0" borderId="0" xfId="23" applyNumberFormat="1" applyAlignment="1">
      <alignment horizontal="center"/>
    </xf>
    <xf numFmtId="179" fontId="5" fillId="0" borderId="0" xfId="43" applyNumberFormat="1" applyFont="1" applyAlignment="1">
      <alignment horizontal="center"/>
    </xf>
    <xf numFmtId="176" fontId="33" fillId="25" borderId="10" xfId="0" applyNumberFormat="1" applyFont="1" applyFill="1" applyBorder="1" applyAlignment="1">
      <alignment horizontal="center" vertical="center" wrapText="1"/>
    </xf>
    <xf numFmtId="0" fontId="32" fillId="26" borderId="10" xfId="0" applyFont="1" applyFill="1" applyBorder="1" applyAlignment="1">
      <alignment horizontal="center" vertical="top" wrapText="1"/>
    </xf>
    <xf numFmtId="176" fontId="32" fillId="0" borderId="10" xfId="0" applyNumberFormat="1" applyFont="1" applyBorder="1" applyAlignment="1">
      <alignment horizontal="center" vertical="top" wrapText="1"/>
    </xf>
    <xf numFmtId="0" fontId="34" fillId="0" borderId="0" xfId="0" applyFont="1" applyAlignment="1">
      <alignment horizontal="justify" vertical="center"/>
    </xf>
    <xf numFmtId="176" fontId="32" fillId="0" borderId="10" xfId="0" applyNumberFormat="1" applyFont="1" applyFill="1" applyBorder="1" applyAlignment="1">
      <alignment horizontal="center" vertical="top" wrapText="1"/>
    </xf>
    <xf numFmtId="176" fontId="33" fillId="25" borderId="10" xfId="0" applyNumberFormat="1" applyFont="1" applyFill="1" applyBorder="1" applyAlignment="1">
      <alignment horizontal="center" vertical="center" wrapText="1"/>
    </xf>
    <xf numFmtId="176" fontId="0" fillId="0" borderId="10" xfId="0" applyNumberFormat="1" applyBorder="1" applyAlignment="1">
      <alignment horizontal="center" vertical="center" wrapText="1"/>
    </xf>
    <xf numFmtId="0" fontId="33" fillId="25" borderId="10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55">
    <cellStyle name="20% - アクセント 1" xfId="1"/>
    <cellStyle name="20% - アクセント 2" xfId="2"/>
    <cellStyle name="20% - アクセント 3" xfId="3"/>
    <cellStyle name="20% - アクセント 4" xfId="4"/>
    <cellStyle name="20% - アクセント 5" xfId="5"/>
    <cellStyle name="20% - アクセント 6" xfId="6"/>
    <cellStyle name="40% - アクセント 1" xfId="7"/>
    <cellStyle name="40% - アクセント 2" xfId="8"/>
    <cellStyle name="40% - アクセント 3" xfId="9"/>
    <cellStyle name="40% - アクセント 4" xfId="10"/>
    <cellStyle name="40% - アクセント 5" xfId="11"/>
    <cellStyle name="40% - アクセント 6" xfId="12"/>
    <cellStyle name="60% - アクセント 1" xfId="13"/>
    <cellStyle name="60% - アクセント 2" xfId="14"/>
    <cellStyle name="60% - アクセント 3" xfId="15"/>
    <cellStyle name="60% - アクセント 4" xfId="16"/>
    <cellStyle name="60% - アクセント 5" xfId="17"/>
    <cellStyle name="60% - アクセント 6" xfId="18"/>
    <cellStyle name="Normal 2" xfId="19"/>
    <cellStyle name="Normal 3" xfId="20"/>
    <cellStyle name="Normal 3 2" xfId="21"/>
    <cellStyle name="Normal 4" xfId="22"/>
    <cellStyle name="Normal_Chan_est_experiments_Cases 46.1 - 46.5" xfId="23"/>
    <cellStyle name="アクセント 1" xfId="24"/>
    <cellStyle name="アクセント 2" xfId="25"/>
    <cellStyle name="アクセント 3" xfId="26"/>
    <cellStyle name="アクセント 4" xfId="27"/>
    <cellStyle name="アクセント 5" xfId="28"/>
    <cellStyle name="アクセント 6" xfId="29"/>
    <cellStyle name="タイトル" xfId="30"/>
    <cellStyle name="チェック セル" xfId="31"/>
    <cellStyle name="どちらでもない" xfId="32"/>
    <cellStyle name="メモ" xfId="33"/>
    <cellStyle name="リンク セル" xfId="34"/>
    <cellStyle name="標準_Sheet1" xfId="54"/>
    <cellStyle name="常规" xfId="0" builtinId="0"/>
    <cellStyle name="常规 2" xfId="42"/>
    <cellStyle name="常规 2 2" xfId="43"/>
    <cellStyle name="常规 3" xfId="44"/>
    <cellStyle name="常规 3 2" xfId="45"/>
    <cellStyle name="常规 4" xfId="46"/>
    <cellStyle name="常规 4 2" xfId="47"/>
    <cellStyle name="出力" xfId="52"/>
    <cellStyle name="悪い" xfId="49"/>
    <cellStyle name="集計" xfId="51"/>
    <cellStyle name="計算" xfId="40"/>
    <cellStyle name="見出し 1" xfId="35"/>
    <cellStyle name="見出し 2" xfId="36"/>
    <cellStyle name="見出し 3" xfId="37"/>
    <cellStyle name="見出し 4" xfId="38"/>
    <cellStyle name="警告文" xfId="39"/>
    <cellStyle name="良い" xfId="41"/>
    <cellStyle name="入力" xfId="50"/>
    <cellStyle name="説明文" xfId="48"/>
    <cellStyle name="표준_(20081216) PHICH_alignment_results" xfId="5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0.1081496331461709"/>
          <c:y val="6.7769427219573963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1'!$B$34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1'!$B$35:$B$60</c:f>
              <c:numCache>
                <c:formatCode>0.0000_ </c:formatCode>
                <c:ptCount val="26"/>
              </c:numCache>
            </c:numRef>
          </c:yVal>
        </c:ser>
        <c:ser>
          <c:idx val="0"/>
          <c:order val="1"/>
          <c:tx>
            <c:strRef>
              <c:f>'Case 1'!$D$34</c:f>
              <c:strCache>
                <c:ptCount val="1"/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1'!$D$35:$D$60</c:f>
              <c:numCache>
                <c:formatCode>General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1'!$F$34</c:f>
              <c:strCache>
                <c:ptCount val="1"/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1'!$F$35:$F$60</c:f>
              <c:numCache>
                <c:formatCode>General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1'!$H$34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1'!$H$35:$H$60</c:f>
              <c:numCache>
                <c:formatCode>General</c:formatCode>
                <c:ptCount val="26"/>
                <c:pt idx="0">
                  <c:v>1.7306135366502977</c:v>
                </c:pt>
                <c:pt idx="1">
                  <c:v>2.1941657630257287</c:v>
                </c:pt>
                <c:pt idx="2">
                  <c:v>2.6788983987816115</c:v>
                </c:pt>
                <c:pt idx="3">
                  <c:v>3.1814079374330615</c:v>
                </c:pt>
                <c:pt idx="4">
                  <c:v>3.6174536562805866</c:v>
                </c:pt>
                <c:pt idx="5">
                  <c:v>4.0306998035972317</c:v>
                </c:pt>
                <c:pt idx="6">
                  <c:v>4.3842490297199346</c:v>
                </c:pt>
                <c:pt idx="7">
                  <c:v>4.640680063795191</c:v>
                </c:pt>
                <c:pt idx="8">
                  <c:v>4.8237431986435775</c:v>
                </c:pt>
                <c:pt idx="9">
                  <c:v>4.966279752102337</c:v>
                </c:pt>
                <c:pt idx="10">
                  <c:v>5.0643652340944039</c:v>
                </c:pt>
                <c:pt idx="11">
                  <c:v>5.1103251833195724</c:v>
                </c:pt>
              </c:numCache>
            </c:numRef>
          </c:yVal>
        </c:ser>
        <c:ser>
          <c:idx val="4"/>
          <c:order val="4"/>
          <c:tx>
            <c:strRef>
              <c:f>'Case 1'!$J$34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1'!$J$35:$J$60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1'!$L$34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1'!$L$35:$L$60</c:f>
              <c:numCache>
                <c:formatCode>0.0000_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1'!$N$34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1'!$N$35:$N$60</c:f>
              <c:numCache>
                <c:formatCode>0.0000_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1'!$P$34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1'!$P$35:$P$60</c:f>
              <c:numCache>
                <c:formatCode>0.0000_ </c:formatCode>
                <c:ptCount val="26"/>
              </c:numCache>
            </c:numRef>
          </c:yVal>
        </c:ser>
        <c:axId val="84633472"/>
        <c:axId val="84647936"/>
      </c:scatterChart>
      <c:valAx>
        <c:axId val="8463347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96135042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4647936"/>
        <c:crosses val="autoZero"/>
        <c:crossBetween val="midCat"/>
      </c:valAx>
      <c:valAx>
        <c:axId val="8464793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2165097009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46334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79501826977539"/>
          <c:y val="4.4680851063829789E-2"/>
          <c:w val="0.18750025732077605"/>
          <c:h val="0.8765957446808512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0.1081496331461709"/>
          <c:y val="6.7769427219573963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1'!$C$34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1'!$C$35:$C$60</c:f>
              <c:numCache>
                <c:formatCode>0.0000_ </c:formatCode>
                <c:ptCount val="26"/>
              </c:numCache>
            </c:numRef>
          </c:yVal>
        </c:ser>
        <c:ser>
          <c:idx val="1"/>
          <c:order val="1"/>
          <c:tx>
            <c:strRef>
              <c:f>'Case 1'!$E$34</c:f>
              <c:strCache>
                <c:ptCount val="1"/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1'!$E$35:$E$60</c:f>
              <c:numCache>
                <c:formatCode>General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1'!$G$34</c:f>
              <c:strCache>
                <c:ptCount val="1"/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1'!$G$35:$G$60</c:f>
              <c:numCache>
                <c:formatCode>General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1'!$I$34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1'!$I$35:$I$60</c:f>
              <c:numCache>
                <c:formatCode>General</c:formatCode>
                <c:ptCount val="26"/>
                <c:pt idx="1">
                  <c:v>0.94033026026802269</c:v>
                </c:pt>
                <c:pt idx="2">
                  <c:v>1.3083518641307654</c:v>
                </c:pt>
                <c:pt idx="3">
                  <c:v>1.723294819930028</c:v>
                </c:pt>
                <c:pt idx="4">
                  <c:v>2.1803090252443269</c:v>
                </c:pt>
                <c:pt idx="5">
                  <c:v>2.6480760116706548</c:v>
                </c:pt>
                <c:pt idx="6">
                  <c:v>3.1106583966079793</c:v>
                </c:pt>
                <c:pt idx="7">
                  <c:v>3.5658314542386331</c:v>
                </c:pt>
                <c:pt idx="8">
                  <c:v>3.9742391245417181</c:v>
                </c:pt>
                <c:pt idx="9">
                  <c:v>4.3035248894707001</c:v>
                </c:pt>
                <c:pt idx="10">
                  <c:v>4.5656164636018675</c:v>
                </c:pt>
                <c:pt idx="11">
                  <c:v>4.7724100856424183</c:v>
                </c:pt>
                <c:pt idx="12">
                  <c:v>4.9260701108971121</c:v>
                </c:pt>
                <c:pt idx="13">
                  <c:v>5.0300242953007137</c:v>
                </c:pt>
                <c:pt idx="14">
                  <c:v>5.093058553875907</c:v>
                </c:pt>
              </c:numCache>
            </c:numRef>
          </c:yVal>
        </c:ser>
        <c:ser>
          <c:idx val="4"/>
          <c:order val="4"/>
          <c:tx>
            <c:strRef>
              <c:f>'Case 1'!$K$34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1'!$K$35:$K$60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1'!$M$34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1'!$M$35:$M$60</c:f>
              <c:numCache>
                <c:formatCode>0.0000_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1'!$O$34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1'!$O$35:$O$60</c:f>
              <c:numCache>
                <c:formatCode>0.0000_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1'!$Q$34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1'!$Q$35:$Q$60</c:f>
              <c:numCache>
                <c:formatCode>0.0000_ </c:formatCode>
                <c:ptCount val="26"/>
              </c:numCache>
            </c:numRef>
          </c:yVal>
        </c:ser>
        <c:axId val="84719104"/>
        <c:axId val="84721024"/>
      </c:scatterChart>
      <c:valAx>
        <c:axId val="8471910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95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4721024"/>
        <c:crosses val="autoZero"/>
        <c:crossBetween val="midCat"/>
      </c:valAx>
      <c:valAx>
        <c:axId val="8472102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3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471910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"/>
          <c:y val="4.4680851063829789E-2"/>
          <c:w val="0.18663317148408154"/>
          <c:h val="0.8787234042553192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56" r="0.75000000000000056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33600489426E-2"/>
          <c:y val="6.8085106382978725E-2"/>
          <c:w val="0.66901106590514092"/>
          <c:h val="0.81489361702127672"/>
        </c:manualLayout>
      </c:layout>
      <c:scatterChart>
        <c:scatterStyle val="lineMarker"/>
        <c:ser>
          <c:idx val="1"/>
          <c:order val="0"/>
          <c:tx>
            <c:strRef>
              <c:f>'Case 2'!$B$34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2'!$B$35:$B$60</c:f>
              <c:numCache>
                <c:formatCode>0.0000_ </c:formatCode>
                <c:ptCount val="26"/>
              </c:numCache>
            </c:numRef>
          </c:yVal>
        </c:ser>
        <c:ser>
          <c:idx val="0"/>
          <c:order val="1"/>
          <c:tx>
            <c:strRef>
              <c:f>'Case 2'!$D$34</c:f>
              <c:strCache>
                <c:ptCount val="1"/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2'!$D$35:$D$60</c:f>
              <c:numCache>
                <c:formatCode>General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2'!$F$34</c:f>
              <c:strCache>
                <c:ptCount val="1"/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2'!$F$35:$F$60</c:f>
              <c:numCache>
                <c:formatCode>General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2'!$H$34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2'!$H$35:$H$60</c:f>
              <c:numCache>
                <c:formatCode>General</c:formatCode>
                <c:ptCount val="26"/>
                <c:pt idx="0">
                  <c:v>3.2009039217678743</c:v>
                </c:pt>
                <c:pt idx="1">
                  <c:v>3.6344137697182668</c:v>
                </c:pt>
                <c:pt idx="2">
                  <c:v>4.0165442386214423</c:v>
                </c:pt>
                <c:pt idx="3">
                  <c:v>4.3457164352523074</c:v>
                </c:pt>
                <c:pt idx="4">
                  <c:v>4.6051859045798125</c:v>
                </c:pt>
                <c:pt idx="5">
                  <c:v>4.7902558283036099</c:v>
                </c:pt>
                <c:pt idx="6">
                  <c:v>4.9256796889982191</c:v>
                </c:pt>
                <c:pt idx="7">
                  <c:v>5.0270192281290074</c:v>
                </c:pt>
              </c:numCache>
            </c:numRef>
          </c:yVal>
        </c:ser>
        <c:ser>
          <c:idx val="4"/>
          <c:order val="4"/>
          <c:tx>
            <c:strRef>
              <c:f>'Case 2'!$J$34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2'!$J$35:$J$60</c:f>
              <c:numCache>
                <c:formatCode>General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2'!$L$34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2'!$L$35:$L$60</c:f>
              <c:numCache>
                <c:formatCode>0.0000_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2'!$N$34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2'!$N$35:$N$60</c:f>
              <c:numCache>
                <c:formatCode>0.0000_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2'!$P$34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2'!$P$35:$P$60</c:f>
              <c:numCache>
                <c:formatCode>0.0000_ </c:formatCode>
                <c:ptCount val="26"/>
              </c:numCache>
            </c:numRef>
          </c:yVal>
        </c:ser>
        <c:axId val="85546880"/>
        <c:axId val="85561344"/>
      </c:scatterChart>
      <c:valAx>
        <c:axId val="8554688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053364014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5561344"/>
        <c:crosses val="autoZero"/>
        <c:crossBetween val="midCat"/>
      </c:valAx>
      <c:valAx>
        <c:axId val="855613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21114207215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554688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7558621448521159"/>
          <c:y val="4.8936170212765959E-2"/>
          <c:w val="0.20715179406519937"/>
          <c:h val="0.846808510638298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  <c:overlay val="1"/>
    </c:title>
    <c:plotArea>
      <c:layout>
        <c:manualLayout>
          <c:layoutTarget val="inner"/>
          <c:xMode val="edge"/>
          <c:yMode val="edge"/>
          <c:x val="9.6679733600489426E-2"/>
          <c:y val="8.2269503546099298E-2"/>
          <c:w val="0.66901106590514092"/>
          <c:h val="0.80070921985815613"/>
        </c:manualLayout>
      </c:layout>
      <c:scatterChart>
        <c:scatterStyle val="lineMarker"/>
        <c:ser>
          <c:idx val="0"/>
          <c:order val="0"/>
          <c:tx>
            <c:strRef>
              <c:f>'Case 2'!$C$34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2'!$C$35:$C$60</c:f>
              <c:numCache>
                <c:formatCode>0.0000_ </c:formatCode>
                <c:ptCount val="26"/>
              </c:numCache>
            </c:numRef>
          </c:yVal>
        </c:ser>
        <c:ser>
          <c:idx val="1"/>
          <c:order val="1"/>
          <c:tx>
            <c:strRef>
              <c:f>'Case 2'!$E$34</c:f>
              <c:strCache>
                <c:ptCount val="1"/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2'!$E$35:$E$60</c:f>
              <c:numCache>
                <c:formatCode>General</c:formatCode>
                <c:ptCount val="26"/>
              </c:numCache>
            </c:numRef>
          </c:yVal>
        </c:ser>
        <c:ser>
          <c:idx val="2"/>
          <c:order val="2"/>
          <c:tx>
            <c:strRef>
              <c:f>'Case 2'!$G$34</c:f>
              <c:strCache>
                <c:ptCount val="1"/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2'!$G$35:$G$60</c:f>
              <c:numCache>
                <c:formatCode>General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2'!$I$34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2'!$I$35:$I$60</c:f>
              <c:numCache>
                <c:formatCode>General</c:formatCode>
                <c:ptCount val="26"/>
                <c:pt idx="0">
                  <c:v>0.9370684766942996</c:v>
                </c:pt>
                <c:pt idx="1">
                  <c:v>1.2785062375809118</c:v>
                </c:pt>
                <c:pt idx="2">
                  <c:v>1.6611127322508454</c:v>
                </c:pt>
                <c:pt idx="3">
                  <c:v>2.0794588400793672</c:v>
                </c:pt>
                <c:pt idx="4">
                  <c:v>2.5214374169101439</c:v>
                </c:pt>
                <c:pt idx="5">
                  <c:v>2.962024753173194</c:v>
                </c:pt>
                <c:pt idx="6">
                  <c:v>3.4040079890192798</c:v>
                </c:pt>
                <c:pt idx="7">
                  <c:v>3.7977796726297046</c:v>
                </c:pt>
                <c:pt idx="8">
                  <c:v>4.1426608673897878</c:v>
                </c:pt>
                <c:pt idx="9">
                  <c:v>4.4112033790500629</c:v>
                </c:pt>
                <c:pt idx="10">
                  <c:v>4.6391211414832689</c:v>
                </c:pt>
              </c:numCache>
            </c:numRef>
          </c:yVal>
        </c:ser>
        <c:ser>
          <c:idx val="4"/>
          <c:order val="4"/>
          <c:tx>
            <c:strRef>
              <c:f>'Case 2'!$K$34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2'!$K$35:$K$60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2'!$M$34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2'!$M$35:$M$60</c:f>
              <c:numCache>
                <c:formatCode>0.0000_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2'!$O$34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2'!$O$35:$O$60</c:f>
              <c:numCache>
                <c:formatCode>0.0000_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2'!$Q$34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2'!$A$35:$A$60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2'!$Q$35:$Q$60</c:f>
              <c:numCache>
                <c:formatCode>0.0000_ </c:formatCode>
                <c:ptCount val="26"/>
              </c:numCache>
            </c:numRef>
          </c:yVal>
        </c:ser>
        <c:axId val="86181376"/>
        <c:axId val="86183296"/>
      </c:scatterChart>
      <c:valAx>
        <c:axId val="8618137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8309406326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6183296"/>
        <c:crosses val="autoZero"/>
        <c:crossBetween val="midCat"/>
      </c:valAx>
      <c:valAx>
        <c:axId val="8618329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0608313948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618137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357231149567353"/>
          <c:y val="5.7446808510638304E-2"/>
          <c:w val="0.19159456118665019"/>
          <c:h val="0.8340425531914894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089" r="0.75000000000000089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663912315084E-2"/>
          <c:y val="6.6358940626813703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3'!$B$34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3'!$B$35:$B$60</c:f>
              <c:numCache>
                <c:formatCode>0.0000_ </c:formatCode>
                <c:ptCount val="26"/>
              </c:numCache>
            </c:numRef>
          </c:yVal>
        </c:ser>
        <c:ser>
          <c:idx val="2"/>
          <c:order val="1"/>
          <c:tx>
            <c:strRef>
              <c:f>'Case 3'!$D$34</c:f>
              <c:strCache>
                <c:ptCount val="1"/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3'!$D$35:$D$60</c:f>
              <c:numCache>
                <c:formatCode>General</c:formatCode>
                <c:ptCount val="26"/>
              </c:numCache>
            </c:numRef>
          </c:yVal>
        </c:ser>
        <c:ser>
          <c:idx val="0"/>
          <c:order val="2"/>
          <c:tx>
            <c:strRef>
              <c:f>'Case 3'!$F$34</c:f>
              <c:strCache>
                <c:ptCount val="1"/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3'!$F$35:$F$60</c:f>
              <c:numCache>
                <c:formatCode>0.0000_ 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3'!$H$34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3'!$H$35:$H$60</c:f>
              <c:numCache>
                <c:formatCode>0.0000_ </c:formatCode>
                <c:ptCount val="26"/>
                <c:pt idx="0">
                  <c:v>3.8201155277163634</c:v>
                </c:pt>
                <c:pt idx="1">
                  <c:v>4.8813454581011779</c:v>
                </c:pt>
                <c:pt idx="2">
                  <c:v>5.7963394187633499</c:v>
                </c:pt>
                <c:pt idx="3">
                  <c:v>6.6399161341813437</c:v>
                </c:pt>
                <c:pt idx="4">
                  <c:v>7.6949367588359472</c:v>
                </c:pt>
                <c:pt idx="5">
                  <c:v>8.9208002482764819</c:v>
                </c:pt>
                <c:pt idx="6">
                  <c:v>10.269962943591436</c:v>
                </c:pt>
                <c:pt idx="7">
                  <c:v>11.450592371759075</c:v>
                </c:pt>
                <c:pt idx="8">
                  <c:v>12.571084322717748</c:v>
                </c:pt>
                <c:pt idx="9">
                  <c:v>13.326882655940105</c:v>
                </c:pt>
                <c:pt idx="10">
                  <c:v>13.725071092186271</c:v>
                </c:pt>
                <c:pt idx="11">
                  <c:v>13.947746334553262</c:v>
                </c:pt>
                <c:pt idx="12">
                  <c:v>14.04905067788825</c:v>
                </c:pt>
              </c:numCache>
            </c:numRef>
          </c:yVal>
        </c:ser>
        <c:ser>
          <c:idx val="4"/>
          <c:order val="4"/>
          <c:tx>
            <c:strRef>
              <c:f>'Case 3'!$J$34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3'!$J$35:$J$60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3'!$L$34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3'!$L$35:$L$60</c:f>
              <c:numCache>
                <c:formatCode>0.0000_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3'!$N$34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3'!$N$35:$N$60</c:f>
              <c:numCache>
                <c:formatCode>0.0000_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3'!$P$34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3'!$P$35:$P$60</c:f>
              <c:numCache>
                <c:formatCode>0.0000_ </c:formatCode>
                <c:ptCount val="26"/>
              </c:numCache>
            </c:numRef>
          </c:yVal>
        </c:ser>
        <c:axId val="86583168"/>
        <c:axId val="86589440"/>
      </c:scatterChart>
      <c:valAx>
        <c:axId val="8658316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6589440"/>
        <c:crosses val="autoZero"/>
        <c:crossBetween val="midCat"/>
      </c:valAx>
      <c:valAx>
        <c:axId val="8658944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65831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5.106382978723404E-2"/>
          <c:w val="0.18695106649937271"/>
          <c:h val="0.88936170212765941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663912315084E-2"/>
          <c:y val="6.6358940626813703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3'!$C$34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3'!$C$35:$C$60</c:f>
              <c:numCache>
                <c:formatCode>0.0000_ </c:formatCode>
                <c:ptCount val="26"/>
              </c:numCache>
            </c:numRef>
          </c:yVal>
        </c:ser>
        <c:ser>
          <c:idx val="3"/>
          <c:order val="1"/>
          <c:tx>
            <c:strRef>
              <c:f>'Case 3'!$E$34</c:f>
              <c:strCache>
                <c:ptCount val="1"/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3'!$E$35:$E$60</c:f>
              <c:numCache>
                <c:formatCode>General</c:formatCode>
                <c:ptCount val="26"/>
              </c:numCache>
            </c:numRef>
          </c:yVal>
        </c:ser>
        <c:ser>
          <c:idx val="1"/>
          <c:order val="2"/>
          <c:tx>
            <c:strRef>
              <c:f>'Case 3'!$G$34</c:f>
              <c:strCache>
                <c:ptCount val="1"/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3'!$G$35:$G$60</c:f>
              <c:numCache>
                <c:formatCode>0.0000_ </c:formatCode>
                <c:ptCount val="26"/>
              </c:numCache>
            </c:numRef>
          </c:yVal>
        </c:ser>
        <c:ser>
          <c:idx val="2"/>
          <c:order val="3"/>
          <c:tx>
            <c:strRef>
              <c:f>'Case 3'!$I$34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3'!$I$35:$I$60</c:f>
              <c:numCache>
                <c:formatCode>0.0000_ </c:formatCode>
                <c:ptCount val="26"/>
                <c:pt idx="2">
                  <c:v>1.2563595723988732</c:v>
                </c:pt>
                <c:pt idx="3">
                  <c:v>2.0524336143814006</c:v>
                </c:pt>
                <c:pt idx="4">
                  <c:v>3.0020909276403063</c:v>
                </c:pt>
                <c:pt idx="5">
                  <c:v>3.9901162424459788</c:v>
                </c:pt>
                <c:pt idx="6">
                  <c:v>4.978932497864613</c:v>
                </c:pt>
                <c:pt idx="7">
                  <c:v>5.9915162829979023</c:v>
                </c:pt>
                <c:pt idx="8">
                  <c:v>7.0749167178202326</c:v>
                </c:pt>
                <c:pt idx="9">
                  <c:v>8.2117351233235887</c:v>
                </c:pt>
                <c:pt idx="10">
                  <c:v>9.3501897419598663</c:v>
                </c:pt>
                <c:pt idx="11">
                  <c:v>10.481529602463688</c:v>
                </c:pt>
                <c:pt idx="12">
                  <c:v>11.544706897298063</c:v>
                </c:pt>
                <c:pt idx="13">
                  <c:v>12.436868755470178</c:v>
                </c:pt>
              </c:numCache>
            </c:numRef>
          </c:yVal>
        </c:ser>
        <c:ser>
          <c:idx val="4"/>
          <c:order val="4"/>
          <c:tx>
            <c:strRef>
              <c:f>'Case 3'!$K$34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3'!$K$35:$K$60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3'!$M$34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3'!$M$35:$M$60</c:f>
              <c:numCache>
                <c:formatCode>0.0000_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3'!$O$34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3'!$O$35:$O$60</c:f>
              <c:numCache>
                <c:formatCode>0.0000_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3'!$Q$34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3'!$A$35:$A$60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3'!$Q$35:$Q$60</c:f>
              <c:numCache>
                <c:formatCode>0.0000_ </c:formatCode>
                <c:ptCount val="26"/>
              </c:numCache>
            </c:numRef>
          </c:yVal>
        </c:ser>
        <c:axId val="86713856"/>
        <c:axId val="86715776"/>
      </c:scatterChart>
      <c:valAx>
        <c:axId val="8671385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9229443339"/>
              <c:y val="0.944680832093440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6715776"/>
        <c:crosses val="autoZero"/>
        <c:crossBetween val="midCat"/>
      </c:valAx>
      <c:valAx>
        <c:axId val="8671577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893903187477E-2"/>
              <c:y val="0.34042563150943717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67138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975215784594078"/>
          <c:y val="4.8832271762208078E-2"/>
          <c:w val="0.18532364424596184"/>
          <c:h val="0.874736390435272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33" r="0.75000000000000133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  <c:layout>
        <c:manualLayout>
          <c:xMode val="edge"/>
          <c:yMode val="edge"/>
          <c:x val="0.86022413446750778"/>
          <c:y val="0"/>
        </c:manualLayout>
      </c:layout>
    </c:title>
    <c:plotArea>
      <c:layout>
        <c:manualLayout>
          <c:layoutTarget val="inner"/>
          <c:xMode val="edge"/>
          <c:yMode val="edge"/>
          <c:x val="9.4820566769329373E-2"/>
          <c:y val="7.0579994954256375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4'!$B$34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4'!$B$35:$B$60</c:f>
              <c:numCache>
                <c:formatCode>0.0000_ </c:formatCode>
                <c:ptCount val="26"/>
              </c:numCache>
            </c:numRef>
          </c:yVal>
        </c:ser>
        <c:ser>
          <c:idx val="2"/>
          <c:order val="1"/>
          <c:tx>
            <c:strRef>
              <c:f>'Case 4'!$D$34</c:f>
              <c:strCache>
                <c:ptCount val="1"/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4'!$D$35:$D$60</c:f>
              <c:numCache>
                <c:formatCode>General</c:formatCode>
                <c:ptCount val="26"/>
              </c:numCache>
            </c:numRef>
          </c:yVal>
        </c:ser>
        <c:ser>
          <c:idx val="0"/>
          <c:order val="2"/>
          <c:tx>
            <c:strRef>
              <c:f>'Case 4'!$F$34</c:f>
              <c:strCache>
                <c:ptCount val="1"/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4'!$F$35:$F$60</c:f>
              <c:numCache>
                <c:formatCode>0.0000_ </c:formatCode>
                <c:ptCount val="26"/>
              </c:numCache>
            </c:numRef>
          </c:yVal>
        </c:ser>
        <c:ser>
          <c:idx val="3"/>
          <c:order val="3"/>
          <c:tx>
            <c:strRef>
              <c:f>'Case 4'!$H$34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4'!$H$35:$H$60</c:f>
              <c:numCache>
                <c:formatCode>0.0000_ </c:formatCode>
                <c:ptCount val="26"/>
                <c:pt idx="0">
                  <c:v>7.0463111939850132</c:v>
                </c:pt>
                <c:pt idx="1">
                  <c:v>8.2429013268584956</c:v>
                </c:pt>
                <c:pt idx="2">
                  <c:v>9.598735274443829</c:v>
                </c:pt>
                <c:pt idx="3">
                  <c:v>10.844655095255421</c:v>
                </c:pt>
                <c:pt idx="4">
                  <c:v>12.007216233554804</c:v>
                </c:pt>
                <c:pt idx="5">
                  <c:v>12.926235689183033</c:v>
                </c:pt>
                <c:pt idx="6">
                  <c:v>13.509829223811838</c:v>
                </c:pt>
                <c:pt idx="7">
                  <c:v>13.835372764089456</c:v>
                </c:pt>
                <c:pt idx="8">
                  <c:v>13.996763771154551</c:v>
                </c:pt>
              </c:numCache>
            </c:numRef>
          </c:yVal>
        </c:ser>
        <c:ser>
          <c:idx val="4"/>
          <c:order val="4"/>
          <c:tx>
            <c:strRef>
              <c:f>'Case 4'!$J$34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4'!$J$35:$J$60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4'!$L$34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4'!$L$35:$L$60</c:f>
              <c:numCache>
                <c:formatCode>0.0000_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4'!$N$34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4'!$N$35:$N$60</c:f>
              <c:numCache>
                <c:formatCode>0.0000_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4'!$P$34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4'!$P$35:$P$60</c:f>
              <c:numCache>
                <c:formatCode>0.0000_ </c:formatCode>
                <c:ptCount val="26"/>
              </c:numCache>
            </c:numRef>
          </c:yVal>
        </c:ser>
        <c:axId val="87377792"/>
        <c:axId val="87388160"/>
      </c:scatterChart>
      <c:valAx>
        <c:axId val="8737779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701151162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388160"/>
        <c:crosses val="autoZero"/>
        <c:crossBetween val="midCat"/>
      </c:valAx>
      <c:valAx>
        <c:axId val="873881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557482554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3777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908315565031979E-2"/>
          <c:w val="0.18695106649937271"/>
          <c:h val="0.8869944988219756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373E-2"/>
          <c:y val="7.0579994954256375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4'!$C$34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4'!$C$35:$C$60</c:f>
              <c:numCache>
                <c:formatCode>0.0000_ </c:formatCode>
                <c:ptCount val="26"/>
              </c:numCache>
            </c:numRef>
          </c:yVal>
        </c:ser>
        <c:ser>
          <c:idx val="3"/>
          <c:order val="1"/>
          <c:tx>
            <c:strRef>
              <c:f>'Case 4'!$E$34</c:f>
              <c:strCache>
                <c:ptCount val="1"/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4'!$E$35:$E$60</c:f>
              <c:numCache>
                <c:formatCode>General</c:formatCode>
                <c:ptCount val="26"/>
              </c:numCache>
            </c:numRef>
          </c:yVal>
        </c:ser>
        <c:ser>
          <c:idx val="1"/>
          <c:order val="2"/>
          <c:tx>
            <c:strRef>
              <c:f>'Case 4'!$G$34</c:f>
              <c:strCache>
                <c:ptCount val="1"/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4'!$G$35:$G$60</c:f>
              <c:numCache>
                <c:formatCode>0.0000_ </c:formatCode>
                <c:ptCount val="26"/>
              </c:numCache>
            </c:numRef>
          </c:yVal>
        </c:ser>
        <c:ser>
          <c:idx val="2"/>
          <c:order val="3"/>
          <c:tx>
            <c:strRef>
              <c:f>'Case 4'!$I$34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4'!$I$35:$I$60</c:f>
              <c:numCache>
                <c:formatCode>0.0000_ </c:formatCode>
                <c:ptCount val="26"/>
                <c:pt idx="2">
                  <c:v>1.6019264523982257</c:v>
                </c:pt>
                <c:pt idx="3">
                  <c:v>2.4240046632406034</c:v>
                </c:pt>
                <c:pt idx="4">
                  <c:v>3.3649546287765686</c:v>
                </c:pt>
                <c:pt idx="5">
                  <c:v>4.3283323716350761</c:v>
                </c:pt>
                <c:pt idx="6">
                  <c:v>5.3491774493187787</c:v>
                </c:pt>
                <c:pt idx="7">
                  <c:v>6.408668879129138</c:v>
                </c:pt>
                <c:pt idx="8">
                  <c:v>7.5077145647876504</c:v>
                </c:pt>
                <c:pt idx="9">
                  <c:v>8.6037433967818124</c:v>
                </c:pt>
                <c:pt idx="10">
                  <c:v>9.6823609407265252</c:v>
                </c:pt>
                <c:pt idx="11">
                  <c:v>10.725334176570939</c:v>
                </c:pt>
                <c:pt idx="12">
                  <c:v>11.697252340775171</c:v>
                </c:pt>
              </c:numCache>
            </c:numRef>
          </c:yVal>
        </c:ser>
        <c:ser>
          <c:idx val="4"/>
          <c:order val="4"/>
          <c:tx>
            <c:strRef>
              <c:f>'Case 4'!$K$34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4'!$K$35:$K$60</c:f>
              <c:numCache>
                <c:formatCode>0.0000_ </c:formatCode>
                <c:ptCount val="26"/>
              </c:numCache>
            </c:numRef>
          </c:yVal>
        </c:ser>
        <c:ser>
          <c:idx val="5"/>
          <c:order val="5"/>
          <c:tx>
            <c:strRef>
              <c:f>'Case 4'!$M$34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4'!$M$35:$M$60</c:f>
              <c:numCache>
                <c:formatCode>0.0000_ </c:formatCode>
                <c:ptCount val="26"/>
              </c:numCache>
            </c:numRef>
          </c:yVal>
        </c:ser>
        <c:ser>
          <c:idx val="6"/>
          <c:order val="6"/>
          <c:tx>
            <c:strRef>
              <c:f>'Case 4'!$O$34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4'!$O$35:$O$60</c:f>
              <c:numCache>
                <c:formatCode>0.0000_ </c:formatCode>
                <c:ptCount val="26"/>
              </c:numCache>
            </c:numRef>
          </c:yVal>
        </c:ser>
        <c:ser>
          <c:idx val="7"/>
          <c:order val="7"/>
          <c:tx>
            <c:strRef>
              <c:f>'Case 4'!$Q$34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4'!$A$35:$A$60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xVal>
          <c:yVal>
            <c:numRef>
              <c:f>'Case 4'!$Q$35:$Q$60</c:f>
              <c:numCache>
                <c:formatCode>0.0000_ </c:formatCode>
                <c:ptCount val="26"/>
              </c:numCache>
            </c:numRef>
          </c:yVal>
        </c:ser>
        <c:axId val="87442944"/>
        <c:axId val="87444864"/>
      </c:scatterChart>
      <c:valAx>
        <c:axId val="8744294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95"/>
              <c:y val="0.944680832093440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444864"/>
        <c:crosses val="autoZero"/>
        <c:crossBetween val="midCat"/>
      </c:valAx>
      <c:valAx>
        <c:axId val="8744486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32E-2"/>
              <c:y val="0.34042563150943717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44294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789"/>
          <c:y val="4.8832271762208078E-2"/>
          <c:w val="0.18663317148408154"/>
          <c:h val="0.878982674936333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55" r="0.7500000000000015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5'!$B$34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5'!$D$34</c:f>
              <c:strCache>
                <c:ptCount val="1"/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5'!$F$34</c:f>
              <c:strCache>
                <c:ptCount val="1"/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5'!$H$34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5'!$H$35:$H$51</c:f>
              <c:numCache>
                <c:formatCode>0.0000_ </c:formatCode>
                <c:ptCount val="17"/>
                <c:pt idx="0">
                  <c:v>6.77</c:v>
                </c:pt>
                <c:pt idx="1">
                  <c:v>8.2799999999999994</c:v>
                </c:pt>
                <c:pt idx="2">
                  <c:v>9.43</c:v>
                </c:pt>
                <c:pt idx="3">
                  <c:v>10.19</c:v>
                </c:pt>
                <c:pt idx="4">
                  <c:v>10.65</c:v>
                </c:pt>
                <c:pt idx="5">
                  <c:v>11.38</c:v>
                </c:pt>
                <c:pt idx="6">
                  <c:v>13.13</c:v>
                </c:pt>
                <c:pt idx="7">
                  <c:v>15.73</c:v>
                </c:pt>
                <c:pt idx="8">
                  <c:v>18.170000000000002</c:v>
                </c:pt>
                <c:pt idx="9">
                  <c:v>19.940000000000001</c:v>
                </c:pt>
                <c:pt idx="10">
                  <c:v>20.9</c:v>
                </c:pt>
                <c:pt idx="11">
                  <c:v>21.24</c:v>
                </c:pt>
                <c:pt idx="12">
                  <c:v>21.36</c:v>
                </c:pt>
              </c:numCache>
            </c:numRef>
          </c:yVal>
        </c:ser>
        <c:ser>
          <c:idx val="4"/>
          <c:order val="4"/>
          <c:tx>
            <c:strRef>
              <c:f>'Case 5'!$J$34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5'!$L$34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5'!$N$34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5'!$N$35:$N$51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5'!$P$34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5'!$P$35:$P$51</c:f>
              <c:numCache>
                <c:formatCode>0.0000_ </c:formatCode>
                <c:ptCount val="17"/>
              </c:numCache>
            </c:numRef>
          </c:yVal>
        </c:ser>
        <c:axId val="87500672"/>
        <c:axId val="87515136"/>
      </c:scatterChart>
      <c:valAx>
        <c:axId val="8750067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0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515136"/>
        <c:crosses val="autoZero"/>
        <c:crossBetween val="midCat"/>
      </c:valAx>
      <c:valAx>
        <c:axId val="8751513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17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50067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585987261146501E-2"/>
          <c:w val="0.18695106649937271"/>
          <c:h val="0.8747363904352720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78" r="0.75000000000000178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5'!$C$34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5'!$E$34</c:f>
              <c:strCache>
                <c:ptCount val="1"/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5'!$G$34</c:f>
              <c:strCache>
                <c:ptCount val="1"/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5'!$G$35:$G$51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5'!$I$34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5'!$I$35:$I$51</c:f>
              <c:numCache>
                <c:formatCode>0.0000_ </c:formatCode>
                <c:ptCount val="17"/>
                <c:pt idx="4">
                  <c:v>5.17</c:v>
                </c:pt>
                <c:pt idx="5">
                  <c:v>6.87</c:v>
                </c:pt>
                <c:pt idx="6">
                  <c:v>8.31</c:v>
                </c:pt>
                <c:pt idx="7">
                  <c:v>9.41</c:v>
                </c:pt>
                <c:pt idx="8">
                  <c:v>10.29</c:v>
                </c:pt>
                <c:pt idx="9">
                  <c:v>11.28</c:v>
                </c:pt>
                <c:pt idx="10">
                  <c:v>12.69</c:v>
                </c:pt>
                <c:pt idx="11">
                  <c:v>14.61</c:v>
                </c:pt>
                <c:pt idx="12">
                  <c:v>16.73</c:v>
                </c:pt>
                <c:pt idx="13">
                  <c:v>18.55</c:v>
                </c:pt>
                <c:pt idx="14">
                  <c:v>19.920000000000002</c:v>
                </c:pt>
                <c:pt idx="15">
                  <c:v>20.77</c:v>
                </c:pt>
              </c:numCache>
            </c:numRef>
          </c:yVal>
        </c:ser>
        <c:ser>
          <c:idx val="4"/>
          <c:order val="4"/>
          <c:tx>
            <c:strRef>
              <c:f>'Case 5'!$K$34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5'!$M$34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5'!$O$34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5'!$O$35:$O$51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5'!$Q$34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5'!$A$35:$A$51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5'!$Q$35:$Q$51</c:f>
              <c:numCache>
                <c:formatCode>0.0000_ </c:formatCode>
                <c:ptCount val="17"/>
              </c:numCache>
            </c:numRef>
          </c:yVal>
        </c:ser>
        <c:axId val="87553536"/>
        <c:axId val="87555456"/>
      </c:scatterChart>
      <c:valAx>
        <c:axId val="8755353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95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555456"/>
        <c:crosses val="autoZero"/>
        <c:crossBetween val="midCat"/>
      </c:valAx>
      <c:valAx>
        <c:axId val="8755545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3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75535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"/>
          <c:y val="4.4680851063829789E-2"/>
          <c:w val="0.18663317148408154"/>
          <c:h val="0.8765957446808512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78" r="0.75000000000000178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373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6'!$B$34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6'!$D$34</c:f>
              <c:strCache>
                <c:ptCount val="1"/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6'!$F$34</c:f>
              <c:strCache>
                <c:ptCount val="1"/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6'!$F$35:$F$51</c:f>
              <c:numCache>
                <c:formatCode>General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6'!$H$34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6'!$H$35:$H$51</c:f>
              <c:numCache>
                <c:formatCode>General</c:formatCode>
                <c:ptCount val="17"/>
                <c:pt idx="0">
                  <c:v>10.653684289584195</c:v>
                </c:pt>
                <c:pt idx="1">
                  <c:v>11.563319724202996</c:v>
                </c:pt>
                <c:pt idx="2">
                  <c:v>13.365111607541829</c:v>
                </c:pt>
                <c:pt idx="3">
                  <c:v>15.823564504448779</c:v>
                </c:pt>
                <c:pt idx="4">
                  <c:v>18.159661944124302</c:v>
                </c:pt>
                <c:pt idx="5">
                  <c:v>19.894210888323592</c:v>
                </c:pt>
                <c:pt idx="6">
                  <c:v>20.836482811180577</c:v>
                </c:pt>
                <c:pt idx="7">
                  <c:v>21.227328641480007</c:v>
                </c:pt>
              </c:numCache>
            </c:numRef>
          </c:yVal>
        </c:ser>
        <c:ser>
          <c:idx val="4"/>
          <c:order val="4"/>
          <c:tx>
            <c:strRef>
              <c:f>'Case 6'!$J$34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6'!$L$34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6'!$N$34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6'!$N$35:$N$51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6'!$P$34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6'!$P$35:$P$51</c:f>
              <c:numCache>
                <c:formatCode>0.0000_ </c:formatCode>
                <c:ptCount val="17"/>
              </c:numCache>
            </c:numRef>
          </c:yVal>
        </c:ser>
        <c:axId val="88700800"/>
        <c:axId val="88715264"/>
      </c:scatterChart>
      <c:valAx>
        <c:axId val="8870080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420202536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8715264"/>
        <c:crosses val="autoZero"/>
        <c:crossBetween val="midCat"/>
      </c:valAx>
      <c:valAx>
        <c:axId val="8871526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4731316481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87008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42020253533E-2"/>
          <c:w val="0.18695106649937271"/>
          <c:h val="0.8765957898987323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4820566769329373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6'!$C$34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6'!$E$34</c:f>
              <c:strCache>
                <c:ptCount val="1"/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6'!$G$34</c:f>
              <c:strCache>
                <c:ptCount val="1"/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6'!$G$35:$G$51</c:f>
              <c:numCache>
                <c:formatCode>General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6'!$I$34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6'!$I$35:$I$51</c:f>
              <c:numCache>
                <c:formatCode>General</c:formatCode>
                <c:ptCount val="17"/>
                <c:pt idx="2">
                  <c:v>1.9662182173372291</c:v>
                </c:pt>
                <c:pt idx="3">
                  <c:v>3.5034951641671985</c:v>
                </c:pt>
                <c:pt idx="4">
                  <c:v>5.1539003218899406</c:v>
                </c:pt>
                <c:pt idx="5">
                  <c:v>6.8376830170933536</c:v>
                </c:pt>
                <c:pt idx="6">
                  <c:v>8.2456195858555716</c:v>
                </c:pt>
                <c:pt idx="7">
                  <c:v>9.370912566179749</c:v>
                </c:pt>
                <c:pt idx="8">
                  <c:v>10.387076587359815</c:v>
                </c:pt>
                <c:pt idx="9">
                  <c:v>11.522986855649437</c:v>
                </c:pt>
                <c:pt idx="10">
                  <c:v>13.073085186223077</c:v>
                </c:pt>
                <c:pt idx="11">
                  <c:v>14.938679928951679</c:v>
                </c:pt>
                <c:pt idx="12">
                  <c:v>16.827008329561853</c:v>
                </c:pt>
                <c:pt idx="13">
                  <c:v>18.462540776865627</c:v>
                </c:pt>
              </c:numCache>
            </c:numRef>
          </c:yVal>
        </c:ser>
        <c:ser>
          <c:idx val="4"/>
          <c:order val="4"/>
          <c:tx>
            <c:strRef>
              <c:f>'Case 6'!$K$34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6'!$M$34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6'!$O$34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6'!$O$35:$O$51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6'!$Q$34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6'!$A$35:$A$51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6'!$Q$35:$Q$51</c:f>
              <c:numCache>
                <c:formatCode>0.0000_ </c:formatCode>
                <c:ptCount val="17"/>
              </c:numCache>
            </c:numRef>
          </c:yVal>
        </c:ser>
        <c:axId val="88823296"/>
        <c:axId val="88825216"/>
      </c:scatterChart>
      <c:valAx>
        <c:axId val="8882329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95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8825216"/>
        <c:crosses val="autoZero"/>
        <c:crossBetween val="midCat"/>
      </c:valAx>
      <c:valAx>
        <c:axId val="8882521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3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882329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97404785309789"/>
          <c:y val="4.2553191489361708E-2"/>
          <c:w val="0.18663317148408154"/>
          <c:h val="0.8702127659574466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" r="0.750000000000002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3963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7'!$B$34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7'!$D$34</c:f>
              <c:strCache>
                <c:ptCount val="1"/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7'!$F$34</c:f>
              <c:strCache>
                <c:ptCount val="1"/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7'!$H$34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7'!$H$35:$H$51</c:f>
              <c:numCache>
                <c:formatCode>0.0000_ </c:formatCode>
                <c:ptCount val="17"/>
                <c:pt idx="0">
                  <c:v>1.44</c:v>
                </c:pt>
                <c:pt idx="1">
                  <c:v>1.87</c:v>
                </c:pt>
                <c:pt idx="2">
                  <c:v>2.25</c:v>
                </c:pt>
                <c:pt idx="3">
                  <c:v>2.65</c:v>
                </c:pt>
                <c:pt idx="4">
                  <c:v>3.09</c:v>
                </c:pt>
                <c:pt idx="5">
                  <c:v>3.57</c:v>
                </c:pt>
                <c:pt idx="6">
                  <c:v>4.08</c:v>
                </c:pt>
                <c:pt idx="7">
                  <c:v>4.53</c:v>
                </c:pt>
                <c:pt idx="8">
                  <c:v>4.8600000000000003</c:v>
                </c:pt>
                <c:pt idx="9">
                  <c:v>5.04</c:v>
                </c:pt>
                <c:pt idx="10">
                  <c:v>5.12</c:v>
                </c:pt>
                <c:pt idx="11">
                  <c:v>5.15</c:v>
                </c:pt>
              </c:numCache>
            </c:numRef>
          </c:yVal>
        </c:ser>
        <c:ser>
          <c:idx val="4"/>
          <c:order val="4"/>
          <c:tx>
            <c:strRef>
              <c:f>'Case 7'!$J$34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7'!$L$34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7'!$N$34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7'!$N$35:$N$51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7'!$P$34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7'!$P$35:$P$51</c:f>
              <c:numCache>
                <c:formatCode>0.0000_ </c:formatCode>
                <c:ptCount val="17"/>
              </c:numCache>
            </c:numRef>
          </c:yVal>
        </c:ser>
        <c:axId val="89663360"/>
        <c:axId val="89673728"/>
      </c:scatterChart>
      <c:valAx>
        <c:axId val="8966336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3609168422"/>
              <c:y val="0.94468102056348657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9673728"/>
        <c:crosses val="autoZero"/>
        <c:crossBetween val="midCat"/>
      </c:valAx>
      <c:valAx>
        <c:axId val="8967372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49055281135E-2"/>
              <c:y val="0.34042549559353869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96633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58385093167694"/>
          <c:y val="4.6070460704607047E-2"/>
          <c:w val="0.18633540372670812"/>
          <c:h val="0.8726310024255100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3963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7'!$C$34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7'!$E$34</c:f>
              <c:strCache>
                <c:ptCount val="1"/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7'!$G$34</c:f>
              <c:strCache>
                <c:ptCount val="1"/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7'!$G$35:$G$51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7'!$I$34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7'!$I$35:$I$51</c:f>
              <c:numCache>
                <c:formatCode>0.0000_ </c:formatCode>
                <c:ptCount val="17"/>
                <c:pt idx="2">
                  <c:v>1.06</c:v>
                </c:pt>
                <c:pt idx="3">
                  <c:v>1.55</c:v>
                </c:pt>
                <c:pt idx="4">
                  <c:v>1.97</c:v>
                </c:pt>
                <c:pt idx="5">
                  <c:v>2.37</c:v>
                </c:pt>
                <c:pt idx="6">
                  <c:v>2.78</c:v>
                </c:pt>
                <c:pt idx="7">
                  <c:v>3.23</c:v>
                </c:pt>
                <c:pt idx="8">
                  <c:v>3.71</c:v>
                </c:pt>
                <c:pt idx="9">
                  <c:v>4.1900000000000004</c:v>
                </c:pt>
                <c:pt idx="10">
                  <c:v>4.5999999999999996</c:v>
                </c:pt>
                <c:pt idx="11">
                  <c:v>4.8899999999999997</c:v>
                </c:pt>
                <c:pt idx="12">
                  <c:v>5.05</c:v>
                </c:pt>
                <c:pt idx="13">
                  <c:v>5.12</c:v>
                </c:pt>
              </c:numCache>
            </c:numRef>
          </c:yVal>
        </c:ser>
        <c:ser>
          <c:idx val="4"/>
          <c:order val="4"/>
          <c:tx>
            <c:strRef>
              <c:f>'Case 7'!$K$34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7'!$M$34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7'!$O$34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7'!$O$35:$O$51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7'!$Q$34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7'!$A$35:$A$51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7'!$Q$35:$Q$51</c:f>
              <c:numCache>
                <c:formatCode>0.0000_ </c:formatCode>
                <c:ptCount val="17"/>
              </c:numCache>
            </c:numRef>
          </c:yVal>
        </c:ser>
        <c:axId val="89875968"/>
        <c:axId val="89877888"/>
      </c:scatterChart>
      <c:valAx>
        <c:axId val="89875968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95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9877888"/>
        <c:crosses val="autoZero"/>
        <c:crossBetween val="midCat"/>
      </c:valAx>
      <c:valAx>
        <c:axId val="89877888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3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89875968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"/>
          <c:y val="4.4680851063829789E-2"/>
          <c:w val="0.18663317148408154"/>
          <c:h val="0.8765957446808512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2961337099420199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8'!$B$34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8'!$D$34</c:f>
              <c:strCache>
                <c:ptCount val="1"/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8'!$F$34</c:f>
              <c:strCache>
                <c:ptCount val="1"/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8'!$H$34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8'!$H$35:$H$51</c:f>
              <c:numCache>
                <c:formatCode>0.0000_ </c:formatCode>
                <c:ptCount val="17"/>
                <c:pt idx="0">
                  <c:v>2.315831940365892</c:v>
                </c:pt>
                <c:pt idx="1">
                  <c:v>2.7143265229047517</c:v>
                </c:pt>
                <c:pt idx="2">
                  <c:v>3.1437941365959374</c:v>
                </c:pt>
                <c:pt idx="3">
                  <c:v>3.6050574594941813</c:v>
                </c:pt>
                <c:pt idx="4">
                  <c:v>4.088155739451059</c:v>
                </c:pt>
                <c:pt idx="5">
                  <c:v>4.5244060579668615</c:v>
                </c:pt>
                <c:pt idx="6">
                  <c:v>4.8398444989854807</c:v>
                </c:pt>
              </c:numCache>
            </c:numRef>
          </c:yVal>
        </c:ser>
        <c:ser>
          <c:idx val="4"/>
          <c:order val="4"/>
          <c:tx>
            <c:strRef>
              <c:f>'Case 8'!$J$34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8'!$L$34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8'!$N$34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8'!$N$35:$N$51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8'!$P$34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8'!$P$35:$P$51</c:f>
              <c:numCache>
                <c:formatCode>0.0000_ </c:formatCode>
                <c:ptCount val="17"/>
              </c:numCache>
            </c:numRef>
          </c:yVal>
        </c:ser>
        <c:axId val="90318720"/>
        <c:axId val="90324992"/>
      </c:scatterChart>
      <c:valAx>
        <c:axId val="9031872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5054803"/>
              <c:y val="0.9446808254472778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324992"/>
        <c:crosses val="autoZero"/>
        <c:crossBetween val="midCat"/>
      </c:valAx>
      <c:valAx>
        <c:axId val="9032499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762046455E-2"/>
              <c:y val="0.34042548580510013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31872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72635736358355"/>
          <c:y val="4.5871559633027519E-2"/>
          <c:w val="0.18690328101893133"/>
          <c:h val="0.8761477521731805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44" r="0.75000000000000244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2961337099420199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8'!$C$34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8'!$E$34</c:f>
              <c:strCache>
                <c:ptCount val="1"/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8'!$G$34</c:f>
              <c:strCache>
                <c:ptCount val="1"/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8'!$G$35:$G$51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8'!$I$34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8'!$I$35:$I$51</c:f>
              <c:numCache>
                <c:formatCode>0.0000_ </c:formatCode>
                <c:ptCount val="17"/>
                <c:pt idx="0">
                  <c:v>0.26404322143902881</c:v>
                </c:pt>
                <c:pt idx="1">
                  <c:v>0.61797277773691361</c:v>
                </c:pt>
                <c:pt idx="2">
                  <c:v>1.0832149902149408</c:v>
                </c:pt>
                <c:pt idx="3">
                  <c:v>1.551253952008345</c:v>
                </c:pt>
                <c:pt idx="4">
                  <c:v>1.9754337484120632</c:v>
                </c:pt>
                <c:pt idx="5">
                  <c:v>2.3723385318396688</c:v>
                </c:pt>
                <c:pt idx="6">
                  <c:v>2.7757869608175443</c:v>
                </c:pt>
                <c:pt idx="7">
                  <c:v>3.2096298589225571</c:v>
                </c:pt>
                <c:pt idx="8">
                  <c:v>3.6723964179370165</c:v>
                </c:pt>
                <c:pt idx="9">
                  <c:v>4.1272138696270497</c:v>
                </c:pt>
                <c:pt idx="10">
                  <c:v>4.5274644744231001</c:v>
                </c:pt>
              </c:numCache>
            </c:numRef>
          </c:yVal>
        </c:ser>
        <c:ser>
          <c:idx val="4"/>
          <c:order val="4"/>
          <c:tx>
            <c:strRef>
              <c:f>'Case 8'!$K$34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8'!$M$34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8'!$O$34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8'!$O$35:$O$51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8'!$Q$34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8'!$A$35:$A$51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8'!$Q$35:$Q$51</c:f>
              <c:numCache>
                <c:formatCode>0.0000_ </c:formatCode>
                <c:ptCount val="17"/>
              </c:numCache>
            </c:numRef>
          </c:yVal>
        </c:ser>
        <c:axId val="90371584"/>
        <c:axId val="90373504"/>
      </c:scatterChart>
      <c:valAx>
        <c:axId val="9037158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2605606244"/>
              <c:y val="0.9446809497650003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373504"/>
        <c:crosses val="autoZero"/>
        <c:crossBetween val="midCat"/>
      </c:valAx>
      <c:valAx>
        <c:axId val="903735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92007137961E-2"/>
              <c:y val="0.34042556308368438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37158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616963064295487"/>
          <c:y val="4.1860465116279069E-2"/>
          <c:w val="0.186046511627907"/>
          <c:h val="0.8744195812732710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44" r="0.75000000000000244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9'!$B$34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9'!$D$34</c:f>
              <c:strCache>
                <c:ptCount val="1"/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9'!$F$34</c:f>
              <c:strCache>
                <c:ptCount val="1"/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9'!$H$34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9'!$H$35:$H$51</c:f>
              <c:numCache>
                <c:formatCode>General</c:formatCode>
                <c:ptCount val="17"/>
                <c:pt idx="1">
                  <c:v>4.0530265841766306</c:v>
                </c:pt>
                <c:pt idx="2">
                  <c:v>4.9731235792950477</c:v>
                </c:pt>
                <c:pt idx="3">
                  <c:v>5.8478683581415227</c:v>
                </c:pt>
                <c:pt idx="4">
                  <c:v>6.6218048921568586</c:v>
                </c:pt>
                <c:pt idx="5">
                  <c:v>7.1455054973379362</c:v>
                </c:pt>
                <c:pt idx="6">
                  <c:v>7.7313367932925905</c:v>
                </c:pt>
                <c:pt idx="7">
                  <c:v>8.8741769459559556</c:v>
                </c:pt>
                <c:pt idx="8">
                  <c:v>10.594586508871135</c:v>
                </c:pt>
                <c:pt idx="9">
                  <c:v>12.320692137605972</c:v>
                </c:pt>
                <c:pt idx="10">
                  <c:v>13.465418590119805</c:v>
                </c:pt>
                <c:pt idx="11">
                  <c:v>13.958510385315373</c:v>
                </c:pt>
              </c:numCache>
            </c:numRef>
          </c:yVal>
        </c:ser>
        <c:ser>
          <c:idx val="4"/>
          <c:order val="4"/>
          <c:tx>
            <c:strRef>
              <c:f>'Case 9'!$J$34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9'!$L$34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9'!$N$34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9'!$N$35:$N$51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9'!$P$34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9'!$P$35:$P$51</c:f>
              <c:numCache>
                <c:formatCode>0.0000_ </c:formatCode>
                <c:ptCount val="17"/>
              </c:numCache>
            </c:numRef>
          </c:yVal>
        </c:ser>
        <c:axId val="90449792"/>
        <c:axId val="90460160"/>
      </c:scatterChart>
      <c:valAx>
        <c:axId val="90449792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0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460160"/>
        <c:crosses val="autoZero"/>
        <c:crossBetween val="midCat"/>
      </c:valAx>
      <c:valAx>
        <c:axId val="90460160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17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449792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8832271762208078E-2"/>
          <c:w val="0.18695106649937271"/>
          <c:h val="0.86199753693208736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4958859484891537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9'!$C$34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9'!$E$34</c:f>
              <c:strCache>
                <c:ptCount val="1"/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9'!$G$34</c:f>
              <c:strCache>
                <c:ptCount val="1"/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9'!$G$35:$G$51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9'!$I$34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9'!$I$35:$I$51</c:f>
              <c:numCache>
                <c:formatCode>General</c:formatCode>
                <c:ptCount val="17"/>
                <c:pt idx="4">
                  <c:v>2.109334092854426</c:v>
                </c:pt>
                <c:pt idx="5">
                  <c:v>3.5876161315483159</c:v>
                </c:pt>
                <c:pt idx="6">
                  <c:v>4.6843584514453278</c:v>
                </c:pt>
                <c:pt idx="7">
                  <c:v>5.5755133606130043</c:v>
                </c:pt>
                <c:pt idx="8">
                  <c:v>6.382430449861892</c:v>
                </c:pt>
                <c:pt idx="9">
                  <c:v>7.0319116625491045</c:v>
                </c:pt>
                <c:pt idx="10">
                  <c:v>7.6908098060678283</c:v>
                </c:pt>
                <c:pt idx="11">
                  <c:v>8.7227144474732725</c:v>
                </c:pt>
                <c:pt idx="12">
                  <c:v>10.227400713419957</c:v>
                </c:pt>
                <c:pt idx="13">
                  <c:v>11.844354051361549</c:v>
                </c:pt>
                <c:pt idx="14">
                  <c:v>13.091188420357128</c:v>
                </c:pt>
              </c:numCache>
            </c:numRef>
          </c:yVal>
        </c:ser>
        <c:ser>
          <c:idx val="4"/>
          <c:order val="4"/>
          <c:tx>
            <c:strRef>
              <c:f>'Case 9'!$K$34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9'!$M$34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9'!$O$34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9'!$O$35:$O$51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9'!$Q$34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9'!$A$35:$A$51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9'!$Q$35:$Q$51</c:f>
              <c:numCache>
                <c:formatCode>0.0000_ </c:formatCode>
                <c:ptCount val="17"/>
              </c:numCache>
            </c:numRef>
          </c:yVal>
        </c:ser>
        <c:axId val="90535424"/>
        <c:axId val="90537344"/>
      </c:scatterChart>
      <c:valAx>
        <c:axId val="9053542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95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537344"/>
        <c:crosses val="autoZero"/>
        <c:crossBetween val="midCat"/>
      </c:valAx>
      <c:valAx>
        <c:axId val="905373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3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5354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"/>
          <c:y val="4.8936170212765959E-2"/>
          <c:w val="0.18663317148408154"/>
          <c:h val="0.88085106382978728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66" r="0.75000000000000266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2948348807145365E-2"/>
          <c:y val="5.6277109330205313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10'!$B$34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10'!$D$34</c:f>
              <c:strCache>
                <c:ptCount val="1"/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10'!$F$34</c:f>
              <c:strCache>
                <c:ptCount val="1"/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10'!$H$34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10'!$H$35:$H$51</c:f>
              <c:numCache>
                <c:formatCode>0.0000_ </c:formatCode>
                <c:ptCount val="17"/>
                <c:pt idx="0">
                  <c:v>5.510441710151583</c:v>
                </c:pt>
                <c:pt idx="1">
                  <c:v>6.3620273333899071</c:v>
                </c:pt>
                <c:pt idx="2">
                  <c:v>6.9805591602567967</c:v>
                </c:pt>
                <c:pt idx="3">
                  <c:v>7.513839238655426</c:v>
                </c:pt>
                <c:pt idx="4">
                  <c:v>8.4349724189519293</c:v>
                </c:pt>
                <c:pt idx="5">
                  <c:v>9.9476106764839702</c:v>
                </c:pt>
                <c:pt idx="6">
                  <c:v>11.695521878313324</c:v>
                </c:pt>
                <c:pt idx="7">
                  <c:v>13.04487594484878</c:v>
                </c:pt>
                <c:pt idx="8">
                  <c:v>13.768421587169259</c:v>
                </c:pt>
                <c:pt idx="9">
                  <c:v>14.033491730754285</c:v>
                </c:pt>
              </c:numCache>
            </c:numRef>
          </c:yVal>
        </c:ser>
        <c:ser>
          <c:idx val="4"/>
          <c:order val="4"/>
          <c:tx>
            <c:strRef>
              <c:f>'Case 10'!$J$34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10'!$L$34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10'!$N$34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10'!$N$35:$N$51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10'!$P$34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10'!$P$35:$P$51</c:f>
              <c:numCache>
                <c:formatCode>0.0000_ </c:formatCode>
                <c:ptCount val="17"/>
              </c:numCache>
            </c:numRef>
          </c:yVal>
        </c:ser>
        <c:axId val="90687360"/>
        <c:axId val="91815936"/>
      </c:scatterChart>
      <c:valAx>
        <c:axId val="9068736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32093440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1815936"/>
        <c:crosses val="autoZero"/>
        <c:crossBetween val="midCat"/>
      </c:valAx>
      <c:valAx>
        <c:axId val="9181593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63150943717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068736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6709129511677279E-2"/>
          <c:w val="0.18695106649937271"/>
          <c:h val="0.85987439468155669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2948348807145365E-2"/>
          <c:y val="5.6277109330205313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10'!$C$34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10'!$E$34</c:f>
              <c:strCache>
                <c:ptCount val="1"/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10'!$G$34</c:f>
              <c:strCache>
                <c:ptCount val="1"/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10'!$G$35:$G$51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10'!$I$34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10'!$I$35:$I$51</c:f>
              <c:numCache>
                <c:formatCode>0.0000_ </c:formatCode>
                <c:ptCount val="17"/>
                <c:pt idx="4">
                  <c:v>2.0871766772286273</c:v>
                </c:pt>
                <c:pt idx="5">
                  <c:v>3.5411850431012701</c:v>
                </c:pt>
                <c:pt idx="6">
                  <c:v>4.6531422790350145</c:v>
                </c:pt>
                <c:pt idx="7">
                  <c:v>5.5606956751977661</c:v>
                </c:pt>
                <c:pt idx="8">
                  <c:v>6.365658524977742</c:v>
                </c:pt>
                <c:pt idx="9">
                  <c:v>7.0500643441312931</c:v>
                </c:pt>
                <c:pt idx="10">
                  <c:v>7.7567741315217082</c:v>
                </c:pt>
                <c:pt idx="11">
                  <c:v>8.7602153537034688</c:v>
                </c:pt>
                <c:pt idx="12">
                  <c:v>10.14558239996436</c:v>
                </c:pt>
                <c:pt idx="13">
                  <c:v>11.651669768165378</c:v>
                </c:pt>
                <c:pt idx="14">
                  <c:v>12.887226782525362</c:v>
                </c:pt>
              </c:numCache>
            </c:numRef>
          </c:yVal>
        </c:ser>
        <c:ser>
          <c:idx val="4"/>
          <c:order val="4"/>
          <c:tx>
            <c:strRef>
              <c:f>'Case 10'!$K$34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10'!$M$34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10'!$O$34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10'!$O$35:$O$51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10'!$Q$34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10'!$A$35:$A$51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10'!$Q$35:$Q$51</c:f>
              <c:numCache>
                <c:formatCode>0.0000_ </c:formatCode>
                <c:ptCount val="17"/>
              </c:numCache>
            </c:numRef>
          </c:yVal>
        </c:ser>
        <c:axId val="92173824"/>
        <c:axId val="92175744"/>
      </c:scatterChart>
      <c:valAx>
        <c:axId val="9217382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655171268"/>
              <c:y val="0.94468083209344089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2175744"/>
        <c:crosses val="autoZero"/>
        <c:crossBetween val="midCat"/>
      </c:valAx>
      <c:valAx>
        <c:axId val="9217574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70929266754E-2"/>
              <c:y val="0.34042563150943717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9217382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73470879431208"/>
          <c:y val="4.6709129511677279E-2"/>
          <c:w val="0.18607608226186914"/>
          <c:h val="0.8492586834289026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289" r="0.75000000000000289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3963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11'!$B$34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11'!$D$34</c:f>
              <c:strCache>
                <c:ptCount val="1"/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11'!$F$34</c:f>
              <c:strCache>
                <c:ptCount val="1"/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11'!$H$34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11'!$H$35:$H$51</c:f>
              <c:numCache>
                <c:formatCode>0.0000_ </c:formatCode>
                <c:ptCount val="17"/>
                <c:pt idx="0">
                  <c:v>5.87</c:v>
                </c:pt>
                <c:pt idx="1">
                  <c:v>7.1</c:v>
                </c:pt>
                <c:pt idx="2">
                  <c:v>8.49</c:v>
                </c:pt>
                <c:pt idx="3">
                  <c:v>10.050000000000001</c:v>
                </c:pt>
                <c:pt idx="4">
                  <c:v>10.62</c:v>
                </c:pt>
                <c:pt idx="5">
                  <c:v>10.7</c:v>
                </c:pt>
                <c:pt idx="6">
                  <c:v>10.82</c:v>
                </c:pt>
                <c:pt idx="7">
                  <c:v>11.65</c:v>
                </c:pt>
                <c:pt idx="8">
                  <c:v>14.27</c:v>
                </c:pt>
                <c:pt idx="9">
                  <c:v>18.079999999999998</c:v>
                </c:pt>
                <c:pt idx="10">
                  <c:v>20.56</c:v>
                </c:pt>
              </c:numCache>
            </c:numRef>
          </c:yVal>
        </c:ser>
        <c:ser>
          <c:idx val="4"/>
          <c:order val="4"/>
          <c:tx>
            <c:strRef>
              <c:f>'Case 11'!$J$34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11'!$L$34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11'!$N$34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11'!$N$35:$N$51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11'!$P$34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11'!$P$35:$P$51</c:f>
              <c:numCache>
                <c:formatCode>0.0000_ </c:formatCode>
                <c:ptCount val="17"/>
              </c:numCache>
            </c:numRef>
          </c:yVal>
        </c:ser>
        <c:axId val="119318400"/>
        <c:axId val="119324672"/>
      </c:scatterChart>
      <c:valAx>
        <c:axId val="119318400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07902337181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324672"/>
        <c:crosses val="autoZero"/>
        <c:crossBetween val="midCat"/>
      </c:valAx>
      <c:valAx>
        <c:axId val="119324672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997941756653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318400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799247176913424"/>
          <c:y val="4.4680851063829789E-2"/>
          <c:w val="0.18695106649937271"/>
          <c:h val="0.87872340425531925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3963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11'!$C$34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11'!$E$34</c:f>
              <c:strCache>
                <c:ptCount val="1"/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11'!$G$34</c:f>
              <c:strCache>
                <c:ptCount val="1"/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11'!$G$35:$G$51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11'!$I$34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11'!$I$35:$I$51</c:f>
              <c:numCache>
                <c:formatCode>0.0000_ </c:formatCode>
                <c:ptCount val="17"/>
                <c:pt idx="4">
                  <c:v>3.53</c:v>
                </c:pt>
                <c:pt idx="5">
                  <c:v>5.85</c:v>
                </c:pt>
                <c:pt idx="6">
                  <c:v>7.26</c:v>
                </c:pt>
                <c:pt idx="7">
                  <c:v>8.67</c:v>
                </c:pt>
                <c:pt idx="8">
                  <c:v>9.9600000000000009</c:v>
                </c:pt>
                <c:pt idx="9">
                  <c:v>10.58</c:v>
                </c:pt>
                <c:pt idx="10">
                  <c:v>10.78</c:v>
                </c:pt>
                <c:pt idx="11">
                  <c:v>11.27</c:v>
                </c:pt>
                <c:pt idx="12">
                  <c:v>12.72</c:v>
                </c:pt>
                <c:pt idx="13">
                  <c:v>15.42</c:v>
                </c:pt>
                <c:pt idx="14">
                  <c:v>18.48</c:v>
                </c:pt>
                <c:pt idx="15">
                  <c:v>20.49</c:v>
                </c:pt>
              </c:numCache>
            </c:numRef>
          </c:yVal>
        </c:ser>
        <c:ser>
          <c:idx val="4"/>
          <c:order val="4"/>
          <c:tx>
            <c:strRef>
              <c:f>'Case 11'!$K$34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11'!$M$34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11'!$O$34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11'!$O$35:$O$51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11'!$Q$34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11'!$A$35:$A$51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11'!$Q$35:$Q$51</c:f>
              <c:numCache>
                <c:formatCode>0.0000_ </c:formatCode>
                <c:ptCount val="17"/>
              </c:numCache>
            </c:numRef>
          </c:yVal>
        </c:ser>
        <c:axId val="119473664"/>
        <c:axId val="119475584"/>
      </c:scatterChart>
      <c:valAx>
        <c:axId val="119473664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95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475584"/>
        <c:crosses val="autoZero"/>
        <c:crossBetween val="midCat"/>
      </c:valAx>
      <c:valAx>
        <c:axId val="11947558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3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473664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"/>
          <c:y val="4.6808510638297871E-2"/>
          <c:w val="0.18663317148408154"/>
          <c:h val="0.868085106382978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311" r="0.75000000000000311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MMSE-IRC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3963E-2"/>
          <c:w val="0.66901106590514092"/>
          <c:h val="0.84893617021276557"/>
        </c:manualLayout>
      </c:layout>
      <c:scatterChart>
        <c:scatterStyle val="lineMarker"/>
        <c:ser>
          <c:idx val="1"/>
          <c:order val="0"/>
          <c:tx>
            <c:strRef>
              <c:f>'Case 12'!$B$34</c:f>
              <c:strCache>
                <c:ptCount val="1"/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12'!$B$35:$B$51</c:f>
              <c:numCache>
                <c:formatCode>0.0000_ </c:formatCode>
                <c:ptCount val="17"/>
              </c:numCache>
            </c:numRef>
          </c:yVal>
        </c:ser>
        <c:ser>
          <c:idx val="2"/>
          <c:order val="1"/>
          <c:tx>
            <c:strRef>
              <c:f>'Case 12'!$D$34</c:f>
              <c:strCache>
                <c:ptCount val="1"/>
              </c:strCache>
            </c:strRef>
          </c:tx>
          <c:spPr>
            <a:ln w="12700">
              <a:solidFill>
                <a:srgbClr val="FFFF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12'!$D$35:$D$51</c:f>
              <c:numCache>
                <c:formatCode>General</c:formatCode>
                <c:ptCount val="17"/>
              </c:numCache>
            </c:numRef>
          </c:yVal>
        </c:ser>
        <c:ser>
          <c:idx val="0"/>
          <c:order val="2"/>
          <c:tx>
            <c:strRef>
              <c:f>'Case 12'!$F$34</c:f>
              <c:strCache>
                <c:ptCount val="1"/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12'!$F$35:$F$51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3"/>
          <c:tx>
            <c:strRef>
              <c:f>'Case 12'!$H$34</c:f>
              <c:strCache>
                <c:ptCount val="1"/>
                <c:pt idx="0">
                  <c:v>Samsung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12'!$H$35:$H$51</c:f>
              <c:numCache>
                <c:formatCode>General</c:formatCode>
                <c:ptCount val="17"/>
                <c:pt idx="0">
                  <c:v>9.3766213029959982</c:v>
                </c:pt>
                <c:pt idx="1">
                  <c:v>10.440995755846624</c:v>
                </c:pt>
                <c:pt idx="2">
                  <c:v>10.692888698248332</c:v>
                </c:pt>
                <c:pt idx="3">
                  <c:v>10.813454674170055</c:v>
                </c:pt>
                <c:pt idx="4">
                  <c:v>11.398324863165703</c:v>
                </c:pt>
                <c:pt idx="5">
                  <c:v>13.177634244938691</c:v>
                </c:pt>
                <c:pt idx="6">
                  <c:v>16.310730396786933</c:v>
                </c:pt>
                <c:pt idx="7">
                  <c:v>19.396948530733649</c:v>
                </c:pt>
                <c:pt idx="8">
                  <c:v>20.969320059907428</c:v>
                </c:pt>
              </c:numCache>
            </c:numRef>
          </c:yVal>
        </c:ser>
        <c:ser>
          <c:idx val="4"/>
          <c:order val="4"/>
          <c:tx>
            <c:strRef>
              <c:f>'Case 12'!$J$34</c:f>
              <c:strCache>
                <c:ptCount val="1"/>
                <c:pt idx="0">
                  <c:v>Company 5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12'!$J$35:$J$51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12'!$L$34</c:f>
              <c:strCache>
                <c:ptCount val="1"/>
                <c:pt idx="0">
                  <c:v>Company 6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12'!$L$35:$L$51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12'!$N$34</c:f>
              <c:strCache>
                <c:ptCount val="1"/>
                <c:pt idx="0">
                  <c:v>Company 7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12'!$N$35:$N$51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12'!$P$34</c:f>
              <c:strCache>
                <c:ptCount val="1"/>
                <c:pt idx="0">
                  <c:v>Company 8 MMSE -IRC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12'!$P$35:$P$51</c:f>
              <c:numCache>
                <c:formatCode>0.0000_ </c:formatCode>
                <c:ptCount val="17"/>
              </c:numCache>
            </c:numRef>
          </c:yVal>
        </c:ser>
        <c:axId val="119588736"/>
        <c:axId val="119599104"/>
      </c:scatterChart>
      <c:valAx>
        <c:axId val="11958873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5611206496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599104"/>
        <c:crosses val="autoZero"/>
        <c:crossBetween val="midCat"/>
      </c:valAx>
      <c:valAx>
        <c:axId val="119599104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4888994138894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1958873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4653497260201"/>
          <c:y val="4.6808510638297871E-2"/>
          <c:w val="0.18671705510495398"/>
          <c:h val="0.86808510638297887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11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altLang="en-US"/>
              <a:t>MMSE</a:t>
            </a:r>
          </a:p>
        </c:rich>
      </c:tx>
    </c:title>
    <c:plotArea>
      <c:layout>
        <c:manualLayout>
          <c:layoutTarget val="inner"/>
          <c:xMode val="edge"/>
          <c:yMode val="edge"/>
          <c:x val="9.6679796439238491E-2"/>
          <c:y val="6.7769427219573963E-2"/>
          <c:w val="0.66901106590514092"/>
          <c:h val="0.84893617021276557"/>
        </c:manualLayout>
      </c:layout>
      <c:scatterChart>
        <c:scatterStyle val="lineMarker"/>
        <c:ser>
          <c:idx val="0"/>
          <c:order val="0"/>
          <c:tx>
            <c:strRef>
              <c:f>'Case 12'!$C$34</c:f>
              <c:strCache>
                <c:ptCount val="1"/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12'!$C$35:$C$51</c:f>
              <c:numCache>
                <c:formatCode>0.0000_ </c:formatCode>
                <c:ptCount val="17"/>
              </c:numCache>
            </c:numRef>
          </c:yVal>
        </c:ser>
        <c:ser>
          <c:idx val="3"/>
          <c:order val="1"/>
          <c:tx>
            <c:strRef>
              <c:f>'Case 12'!$E$34</c:f>
              <c:strCache>
                <c:ptCount val="1"/>
              </c:strCache>
            </c:strRef>
          </c:tx>
          <c:spPr>
            <a:ln w="12700">
              <a:solidFill>
                <a:srgbClr val="00FFFF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00FFFF"/>
                </a:solidFill>
                <a:prstDash val="solid"/>
              </a:ln>
            </c:spPr>
          </c:marker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12'!$E$35:$E$51</c:f>
              <c:numCache>
                <c:formatCode>General</c:formatCode>
                <c:ptCount val="17"/>
              </c:numCache>
            </c:numRef>
          </c:yVal>
        </c:ser>
        <c:ser>
          <c:idx val="1"/>
          <c:order val="2"/>
          <c:tx>
            <c:strRef>
              <c:f>'Case 12'!$G$34</c:f>
              <c:strCache>
                <c:ptCount val="1"/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12'!$G$35:$G$51</c:f>
              <c:numCache>
                <c:formatCode>General</c:formatCode>
                <c:ptCount val="17"/>
              </c:numCache>
            </c:numRef>
          </c:yVal>
        </c:ser>
        <c:ser>
          <c:idx val="2"/>
          <c:order val="3"/>
          <c:tx>
            <c:strRef>
              <c:f>'Case 12'!$I$34</c:f>
              <c:strCache>
                <c:ptCount val="1"/>
                <c:pt idx="0">
                  <c:v>Samsung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12'!$I$35:$I$51</c:f>
              <c:numCache>
                <c:formatCode>General</c:formatCode>
                <c:ptCount val="17"/>
                <c:pt idx="5">
                  <c:v>5.6677909184680599</c:v>
                </c:pt>
                <c:pt idx="6">
                  <c:v>7.1830731803633796</c:v>
                </c:pt>
                <c:pt idx="7">
                  <c:v>8.5664244983166391</c:v>
                </c:pt>
                <c:pt idx="8">
                  <c:v>9.8412437297108433</c:v>
                </c:pt>
                <c:pt idx="9">
                  <c:v>10.541542356435771</c:v>
                </c:pt>
                <c:pt idx="10">
                  <c:v>10.827627401661115</c:v>
                </c:pt>
                <c:pt idx="11">
                  <c:v>11.373017938525486</c:v>
                </c:pt>
                <c:pt idx="12">
                  <c:v>12.771563489787018</c:v>
                </c:pt>
                <c:pt idx="13">
                  <c:v>15.221726364277663</c:v>
                </c:pt>
                <c:pt idx="14">
                  <c:v>18.080436131109636</c:v>
                </c:pt>
                <c:pt idx="15">
                  <c:v>20.183932185485119</c:v>
                </c:pt>
                <c:pt idx="16">
                  <c:v>21.101347529305702</c:v>
                </c:pt>
              </c:numCache>
            </c:numRef>
          </c:yVal>
        </c:ser>
        <c:ser>
          <c:idx val="4"/>
          <c:order val="4"/>
          <c:tx>
            <c:strRef>
              <c:f>'Case 12'!$K$34</c:f>
              <c:strCache>
                <c:ptCount val="1"/>
                <c:pt idx="0">
                  <c:v>Company 5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12'!$K$35:$K$51</c:f>
              <c:numCache>
                <c:formatCode>0.0000_ </c:formatCode>
                <c:ptCount val="17"/>
              </c:numCache>
            </c:numRef>
          </c:yVal>
        </c:ser>
        <c:ser>
          <c:idx val="5"/>
          <c:order val="5"/>
          <c:tx>
            <c:strRef>
              <c:f>'Case 12'!$M$34</c:f>
              <c:strCache>
                <c:ptCount val="1"/>
                <c:pt idx="0">
                  <c:v>Company 6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12'!$M$35:$M$51</c:f>
              <c:numCache>
                <c:formatCode>0.0000_ </c:formatCode>
                <c:ptCount val="17"/>
              </c:numCache>
            </c:numRef>
          </c:yVal>
        </c:ser>
        <c:ser>
          <c:idx val="6"/>
          <c:order val="6"/>
          <c:tx>
            <c:strRef>
              <c:f>'Case 12'!$O$34</c:f>
              <c:strCache>
                <c:ptCount val="1"/>
                <c:pt idx="0">
                  <c:v>Company 7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12'!$O$35:$O$51</c:f>
              <c:numCache>
                <c:formatCode>0.0000_ </c:formatCode>
                <c:ptCount val="17"/>
              </c:numCache>
            </c:numRef>
          </c:yVal>
        </c:ser>
        <c:ser>
          <c:idx val="7"/>
          <c:order val="7"/>
          <c:tx>
            <c:strRef>
              <c:f>'Case 12'!$Q$34</c:f>
              <c:strCache>
                <c:ptCount val="1"/>
                <c:pt idx="0">
                  <c:v>Company 8 MMSE</c:v>
                </c:pt>
              </c:strCache>
            </c:strRef>
          </c:tx>
          <c:xVal>
            <c:numRef>
              <c:f>'Case 12'!$A$35:$A$51</c:f>
              <c:numCache>
                <c:formatCode>General</c:formatCode>
                <c:ptCount val="17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</c:numCache>
            </c:numRef>
          </c:xVal>
          <c:yVal>
            <c:numRef>
              <c:f>'Case 12'!$Q$35:$Q$51</c:f>
              <c:numCache>
                <c:formatCode>0.0000_ </c:formatCode>
                <c:ptCount val="17"/>
              </c:numCache>
            </c:numRef>
          </c:yVal>
        </c:ser>
        <c:axId val="120198656"/>
        <c:axId val="120200576"/>
      </c:scatterChart>
      <c:valAx>
        <c:axId val="120198656"/>
        <c:scaling>
          <c:orientation val="minMax"/>
          <c:min val="-10"/>
        </c:scaling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SINR [dB]</a:t>
                </a:r>
              </a:p>
            </c:rich>
          </c:tx>
          <c:layout>
            <c:manualLayout>
              <c:xMode val="edge"/>
              <c:yMode val="edge"/>
              <c:x val="0.45117216590044795"/>
              <c:y val="0.94468085106382993"/>
            </c:manualLayout>
          </c:layout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200576"/>
        <c:crosses val="autoZero"/>
        <c:crossBetween val="midCat"/>
      </c:valAx>
      <c:valAx>
        <c:axId val="120200576"/>
        <c:scaling>
          <c:orientation val="minMax"/>
        </c:scaling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altLang="en-US"/>
                  <a:t>Throughput [Mbits/s]</a:t>
                </a:r>
              </a:p>
            </c:rich>
          </c:tx>
          <c:layout>
            <c:manualLayout>
              <c:xMode val="edge"/>
              <c:yMode val="edge"/>
              <c:x val="1.5625039303882732E-2"/>
              <c:y val="0.34042553191489372"/>
            </c:manualLayout>
          </c:layout>
          <c:spPr>
            <a:noFill/>
            <a:ln w="25400">
              <a:noFill/>
            </a:ln>
          </c:spPr>
        </c:title>
        <c:numFmt formatCode="0.0000_ 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20198656"/>
        <c:crossesAt val="-10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798235081901017"/>
          <c:y val="5.106382978723404E-2"/>
          <c:w val="0.18663317148408154"/>
          <c:h val="0.85531914893617023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5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11" r="0.75000000000000111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2.xml"/><Relationship Id="rId1" Type="http://schemas.openxmlformats.org/officeDocument/2006/relationships/chart" Target="../charts/chart11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8.xml"/><Relationship Id="rId1" Type="http://schemas.openxmlformats.org/officeDocument/2006/relationships/chart" Target="../charts/chart17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0.xml"/><Relationship Id="rId1" Type="http://schemas.openxmlformats.org/officeDocument/2006/relationships/chart" Target="../charts/chart19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4.xml"/><Relationship Id="rId1" Type="http://schemas.openxmlformats.org/officeDocument/2006/relationships/chart" Target="../charts/chart2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5</xdr:row>
      <xdr:rowOff>0</xdr:rowOff>
    </xdr:from>
    <xdr:to>
      <xdr:col>13</xdr:col>
      <xdr:colOff>552450</xdr:colOff>
      <xdr:row>32</xdr:row>
      <xdr:rowOff>104775</xdr:rowOff>
    </xdr:to>
    <xdr:graphicFrame macro="">
      <xdr:nvGraphicFramePr>
        <xdr:cNvPr id="290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90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19050</xdr:rowOff>
    </xdr:from>
    <xdr:to>
      <xdr:col>26</xdr:col>
      <xdr:colOff>219075</xdr:colOff>
      <xdr:row>32</xdr:row>
      <xdr:rowOff>123825</xdr:rowOff>
    </xdr:to>
    <xdr:graphicFrame macro="">
      <xdr:nvGraphicFramePr>
        <xdr:cNvPr id="290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4</xdr:row>
      <xdr:rowOff>76200</xdr:rowOff>
    </xdr:from>
    <xdr:to>
      <xdr:col>13</xdr:col>
      <xdr:colOff>409575</xdr:colOff>
      <xdr:row>32</xdr:row>
      <xdr:rowOff>19050</xdr:rowOff>
    </xdr:to>
    <xdr:graphicFrame macro="">
      <xdr:nvGraphicFramePr>
        <xdr:cNvPr id="326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3260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19050</xdr:colOff>
      <xdr:row>4</xdr:row>
      <xdr:rowOff>47625</xdr:rowOff>
    </xdr:from>
    <xdr:to>
      <xdr:col>26</xdr:col>
      <xdr:colOff>276225</xdr:colOff>
      <xdr:row>31</xdr:row>
      <xdr:rowOff>152400</xdr:rowOff>
    </xdr:to>
    <xdr:graphicFrame macro="">
      <xdr:nvGraphicFramePr>
        <xdr:cNvPr id="3260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2</xdr:row>
      <xdr:rowOff>95250</xdr:rowOff>
    </xdr:from>
    <xdr:to>
      <xdr:col>14</xdr:col>
      <xdr:colOff>57150</xdr:colOff>
      <xdr:row>30</xdr:row>
      <xdr:rowOff>38100</xdr:rowOff>
    </xdr:to>
    <xdr:graphicFrame macro="">
      <xdr:nvGraphicFramePr>
        <xdr:cNvPr id="6323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323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323850</xdr:colOff>
      <xdr:row>32</xdr:row>
      <xdr:rowOff>114300</xdr:rowOff>
    </xdr:to>
    <xdr:graphicFrame macro="">
      <xdr:nvGraphicFramePr>
        <xdr:cNvPr id="6323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2</xdr:row>
      <xdr:rowOff>85725</xdr:rowOff>
    </xdr:from>
    <xdr:to>
      <xdr:col>14</xdr:col>
      <xdr:colOff>323850</xdr:colOff>
      <xdr:row>30</xdr:row>
      <xdr:rowOff>19050</xdr:rowOff>
    </xdr:to>
    <xdr:graphicFrame macro="">
      <xdr:nvGraphicFramePr>
        <xdr:cNvPr id="6528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5281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47625</xdr:rowOff>
    </xdr:from>
    <xdr:to>
      <xdr:col>26</xdr:col>
      <xdr:colOff>219075</xdr:colOff>
      <xdr:row>33</xdr:row>
      <xdr:rowOff>0</xdr:rowOff>
    </xdr:to>
    <xdr:graphicFrame macro="">
      <xdr:nvGraphicFramePr>
        <xdr:cNvPr id="652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5</xdr:row>
      <xdr:rowOff>28575</xdr:rowOff>
    </xdr:from>
    <xdr:to>
      <xdr:col>14</xdr:col>
      <xdr:colOff>66675</xdr:colOff>
      <xdr:row>32</xdr:row>
      <xdr:rowOff>142875</xdr:rowOff>
    </xdr:to>
    <xdr:graphicFrame macro="">
      <xdr:nvGraphicFramePr>
        <xdr:cNvPr id="6732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7328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732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285750</xdr:colOff>
      <xdr:row>3</xdr:row>
      <xdr:rowOff>9525</xdr:rowOff>
    </xdr:from>
    <xdr:to>
      <xdr:col>14</xdr:col>
      <xdr:colOff>323850</xdr:colOff>
      <xdr:row>32</xdr:row>
      <xdr:rowOff>19050</xdr:rowOff>
    </xdr:to>
    <xdr:graphicFrame macro="">
      <xdr:nvGraphicFramePr>
        <xdr:cNvPr id="6937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9375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9376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5</xdr:row>
      <xdr:rowOff>19050</xdr:rowOff>
    </xdr:from>
    <xdr:to>
      <xdr:col>11</xdr:col>
      <xdr:colOff>361950</xdr:colOff>
      <xdr:row>26</xdr:row>
      <xdr:rowOff>133350</xdr:rowOff>
    </xdr:to>
    <xdr:graphicFrame macro="">
      <xdr:nvGraphicFramePr>
        <xdr:cNvPr id="7142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1422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142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542925</xdr:colOff>
      <xdr:row>2</xdr:row>
      <xdr:rowOff>66675</xdr:rowOff>
    </xdr:from>
    <xdr:to>
      <xdr:col>12</xdr:col>
      <xdr:colOff>552450</xdr:colOff>
      <xdr:row>28</xdr:row>
      <xdr:rowOff>9525</xdr:rowOff>
    </xdr:to>
    <xdr:graphicFrame macro="">
      <xdr:nvGraphicFramePr>
        <xdr:cNvPr id="73468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3469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466725</xdr:colOff>
      <xdr:row>2</xdr:row>
      <xdr:rowOff>114300</xdr:rowOff>
    </xdr:from>
    <xdr:to>
      <xdr:col>23</xdr:col>
      <xdr:colOff>409575</xdr:colOff>
      <xdr:row>28</xdr:row>
      <xdr:rowOff>0</xdr:rowOff>
    </xdr:to>
    <xdr:graphicFrame macro="">
      <xdr:nvGraphicFramePr>
        <xdr:cNvPr id="7347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28575</xdr:rowOff>
    </xdr:from>
    <xdr:to>
      <xdr:col>14</xdr:col>
      <xdr:colOff>47625</xdr:colOff>
      <xdr:row>32</xdr:row>
      <xdr:rowOff>142875</xdr:rowOff>
    </xdr:to>
    <xdr:graphicFrame macro="">
      <xdr:nvGraphicFramePr>
        <xdr:cNvPr id="7551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5516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551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5</xdr:row>
      <xdr:rowOff>19050</xdr:rowOff>
    </xdr:from>
    <xdr:to>
      <xdr:col>14</xdr:col>
      <xdr:colOff>57150</xdr:colOff>
      <xdr:row>32</xdr:row>
      <xdr:rowOff>133350</xdr:rowOff>
    </xdr:to>
    <xdr:graphicFrame macro="">
      <xdr:nvGraphicFramePr>
        <xdr:cNvPr id="7756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756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190500</xdr:colOff>
      <xdr:row>32</xdr:row>
      <xdr:rowOff>114300</xdr:rowOff>
    </xdr:to>
    <xdr:graphicFrame macro="">
      <xdr:nvGraphicFramePr>
        <xdr:cNvPr id="7756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5</xdr:row>
      <xdr:rowOff>19050</xdr:rowOff>
    </xdr:from>
    <xdr:to>
      <xdr:col>14</xdr:col>
      <xdr:colOff>47625</xdr:colOff>
      <xdr:row>32</xdr:row>
      <xdr:rowOff>123825</xdr:rowOff>
    </xdr:to>
    <xdr:graphicFrame macro="">
      <xdr:nvGraphicFramePr>
        <xdr:cNvPr id="7960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79610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7961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571500</xdr:colOff>
      <xdr:row>5</xdr:row>
      <xdr:rowOff>19050</xdr:rowOff>
    </xdr:from>
    <xdr:to>
      <xdr:col>14</xdr:col>
      <xdr:colOff>38100</xdr:colOff>
      <xdr:row>32</xdr:row>
      <xdr:rowOff>123825</xdr:rowOff>
    </xdr:to>
    <xdr:graphicFrame macro="">
      <xdr:nvGraphicFramePr>
        <xdr:cNvPr id="6015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60153" name="DtsShapeName" descr="8GE273G8EG@35853@161061D196E@GE4098A9`9;AA6E11023178!!!BIHO@]e11023178!@7G01B@110D81@1384Dbnlq`sd^hed`m^vhui^on^dru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W" hidden="1"/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15</xdr:col>
      <xdr:colOff>0</xdr:colOff>
      <xdr:row>5</xdr:row>
      <xdr:rowOff>0</xdr:rowOff>
    </xdr:from>
    <xdr:to>
      <xdr:col>26</xdr:col>
      <xdr:colOff>219075</xdr:colOff>
      <xdr:row>32</xdr:row>
      <xdr:rowOff>104775</xdr:rowOff>
    </xdr:to>
    <xdr:graphicFrame macro="">
      <xdr:nvGraphicFramePr>
        <xdr:cNvPr id="60154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J19"/>
  <sheetViews>
    <sheetView tabSelected="1" zoomScale="85" zoomScaleNormal="85" workbookViewId="0">
      <selection activeCell="H8" sqref="H8:J19"/>
    </sheetView>
  </sheetViews>
  <sheetFormatPr defaultRowHeight="14.25"/>
  <cols>
    <col min="1" max="1" width="9" style="24"/>
    <col min="2" max="2" width="4.375" style="24" customWidth="1"/>
    <col min="3" max="3" width="11.75" style="24" customWidth="1"/>
    <col min="4" max="4" width="9.125" style="24" customWidth="1"/>
    <col min="5" max="5" width="16.5" style="24" customWidth="1"/>
    <col min="6" max="6" width="11.375" style="24" customWidth="1"/>
    <col min="7" max="7" width="12" style="24" customWidth="1"/>
    <col min="8" max="8" width="12.75" style="24" customWidth="1"/>
    <col min="9" max="9" width="13.25" style="24" customWidth="1"/>
    <col min="10" max="10" width="11.125" style="24" customWidth="1"/>
    <col min="11" max="11" width="12.5" style="24" customWidth="1"/>
    <col min="12" max="12" width="13.125" style="24" customWidth="1"/>
    <col min="13" max="13" width="11.875" style="24" customWidth="1"/>
    <col min="14" max="14" width="12.25" style="24" customWidth="1"/>
    <col min="15" max="15" width="11.625" style="24" customWidth="1"/>
    <col min="16" max="16" width="11.5" style="24" customWidth="1"/>
    <col min="17" max="18" width="12.5" style="24" customWidth="1"/>
    <col min="19" max="19" width="12.25" style="24" customWidth="1"/>
    <col min="20" max="21" width="12.5" style="24" customWidth="1"/>
    <col min="22" max="22" width="12.25" style="24" customWidth="1"/>
    <col min="23" max="24" width="12.5" style="24" customWidth="1"/>
    <col min="25" max="25" width="12.25" style="24" customWidth="1"/>
    <col min="26" max="27" width="12.5" style="24" customWidth="1"/>
    <col min="28" max="28" width="12.25" style="24" customWidth="1"/>
    <col min="29" max="30" width="12.5" style="24" customWidth="1"/>
    <col min="31" max="31" width="12.25" style="24" customWidth="1"/>
    <col min="32" max="16384" width="9" style="24"/>
  </cols>
  <sheetData>
    <row r="4" spans="2:10">
      <c r="B4" s="25" t="s">
        <v>43</v>
      </c>
    </row>
    <row r="6" spans="2:10" ht="15" customHeight="1">
      <c r="B6" s="47" t="s">
        <v>6</v>
      </c>
      <c r="C6" s="47" t="s">
        <v>18</v>
      </c>
      <c r="D6" s="47" t="s">
        <v>5</v>
      </c>
      <c r="E6" s="47" t="s">
        <v>27</v>
      </c>
      <c r="F6" s="47" t="s">
        <v>9</v>
      </c>
      <c r="G6" s="47" t="s">
        <v>10</v>
      </c>
      <c r="H6" s="45" t="s">
        <v>55</v>
      </c>
      <c r="I6" s="46"/>
      <c r="J6" s="46"/>
    </row>
    <row r="7" spans="2:10" ht="33" customHeight="1">
      <c r="B7" s="48"/>
      <c r="C7" s="47"/>
      <c r="D7" s="47"/>
      <c r="E7" s="47"/>
      <c r="F7" s="47"/>
      <c r="G7" s="47"/>
      <c r="H7" s="40" t="s">
        <v>11</v>
      </c>
      <c r="I7" s="40" t="s">
        <v>12</v>
      </c>
      <c r="J7" s="40" t="s">
        <v>42</v>
      </c>
    </row>
    <row r="8" spans="2:10">
      <c r="B8" s="41">
        <v>1</v>
      </c>
      <c r="C8" s="41" t="s">
        <v>19</v>
      </c>
      <c r="D8" s="41" t="s">
        <v>20</v>
      </c>
      <c r="E8" s="41" t="s">
        <v>21</v>
      </c>
      <c r="F8" s="41" t="s">
        <v>7</v>
      </c>
      <c r="G8" s="41" t="s">
        <v>22</v>
      </c>
      <c r="H8" s="42">
        <f>'Case 1'!$H63</f>
        <v>-6.0117460004601666</v>
      </c>
      <c r="I8" s="42">
        <f>'Case 1'!$I63</f>
        <v>-2.8813643562964231</v>
      </c>
      <c r="J8" s="42">
        <f>I8-H8</f>
        <v>3.1303816441637435</v>
      </c>
    </row>
    <row r="9" spans="2:10">
      <c r="B9" s="41">
        <v>2</v>
      </c>
      <c r="C9" s="41" t="s">
        <v>19</v>
      </c>
      <c r="D9" s="41" t="s">
        <v>20</v>
      </c>
      <c r="E9" s="41" t="s">
        <v>21</v>
      </c>
      <c r="F9" s="41" t="s">
        <v>7</v>
      </c>
      <c r="G9" s="41" t="s">
        <v>44</v>
      </c>
      <c r="H9" s="44">
        <f>'Case 2'!H63</f>
        <v>-9.0487045556710903</v>
      </c>
      <c r="I9" s="44">
        <f>'Case 2'!I63</f>
        <v>-3.4581908467629434</v>
      </c>
      <c r="J9" s="42">
        <f t="shared" ref="J9:J19" si="0">I9-H9</f>
        <v>5.5905137089081469</v>
      </c>
    </row>
    <row r="10" spans="2:10">
      <c r="B10" s="41">
        <v>3</v>
      </c>
      <c r="C10" s="41" t="s">
        <v>19</v>
      </c>
      <c r="D10" s="41" t="s">
        <v>23</v>
      </c>
      <c r="E10" s="41" t="s">
        <v>21</v>
      </c>
      <c r="F10" s="41" t="s">
        <v>8</v>
      </c>
      <c r="G10" s="41" t="s">
        <v>22</v>
      </c>
      <c r="H10" s="44">
        <f>'Case 3'!H63</f>
        <v>-4.276011636410801</v>
      </c>
      <c r="I10" s="44">
        <f>'Case 3'!I63</f>
        <v>0.48113191925416149</v>
      </c>
      <c r="J10" s="42">
        <f t="shared" si="0"/>
        <v>4.7571435556649622</v>
      </c>
    </row>
    <row r="11" spans="2:10">
      <c r="B11" s="41">
        <v>4</v>
      </c>
      <c r="C11" s="41" t="s">
        <v>19</v>
      </c>
      <c r="D11" s="41" t="s">
        <v>23</v>
      </c>
      <c r="E11" s="41" t="s">
        <v>21</v>
      </c>
      <c r="F11" s="41" t="s">
        <v>8</v>
      </c>
      <c r="G11" s="41" t="s">
        <v>44</v>
      </c>
      <c r="H11" s="44">
        <f>'Case 4'!H63</f>
        <v>-7.7646757286728674</v>
      </c>
      <c r="I11" s="44">
        <f>'Case 4'!I63</f>
        <v>0.19593573816658255</v>
      </c>
      <c r="J11" s="42">
        <f t="shared" si="0"/>
        <v>7.9606114668394499</v>
      </c>
    </row>
    <row r="12" spans="2:10">
      <c r="B12" s="41">
        <v>5</v>
      </c>
      <c r="C12" s="41" t="s">
        <v>19</v>
      </c>
      <c r="D12" s="41" t="s">
        <v>24</v>
      </c>
      <c r="E12" s="41" t="s">
        <v>21</v>
      </c>
      <c r="F12" s="41" t="s">
        <v>25</v>
      </c>
      <c r="G12" s="41" t="s">
        <v>22</v>
      </c>
      <c r="H12" s="44">
        <f>'Case 5'!H54</f>
        <v>-3.2745429472390897</v>
      </c>
      <c r="I12" s="44">
        <f>'Case 5'!I54</f>
        <v>1.1790575241176788</v>
      </c>
      <c r="J12" s="42">
        <f t="shared" si="0"/>
        <v>4.4536004713567685</v>
      </c>
    </row>
    <row r="13" spans="2:10">
      <c r="B13" s="41">
        <v>6</v>
      </c>
      <c r="C13" s="41" t="s">
        <v>19</v>
      </c>
      <c r="D13" s="41" t="s">
        <v>24</v>
      </c>
      <c r="E13" s="41" t="s">
        <v>21</v>
      </c>
      <c r="F13" s="41" t="s">
        <v>25</v>
      </c>
      <c r="G13" s="41" t="s">
        <v>44</v>
      </c>
      <c r="H13" s="44">
        <f>'Case 6'!H54</f>
        <v>-7.328879945309394</v>
      </c>
      <c r="I13" s="44">
        <f>'Case 6'!I54</f>
        <v>1.0169217280969038</v>
      </c>
      <c r="J13" s="42">
        <f t="shared" si="0"/>
        <v>8.3458016734062976</v>
      </c>
    </row>
    <row r="14" spans="2:10">
      <c r="B14" s="41">
        <v>7</v>
      </c>
      <c r="C14" s="41" t="s">
        <v>19</v>
      </c>
      <c r="D14" s="41" t="s">
        <v>20</v>
      </c>
      <c r="E14" s="41" t="s">
        <v>26</v>
      </c>
      <c r="F14" s="41" t="s">
        <v>7</v>
      </c>
      <c r="G14" s="41" t="s">
        <v>22</v>
      </c>
      <c r="H14" s="42">
        <f>'Case 7'!H54</f>
        <v>-4.912409812154964</v>
      </c>
      <c r="I14" s="42">
        <f>'Case 7'!I54</f>
        <v>-2.1932175490439492</v>
      </c>
      <c r="J14" s="42">
        <f t="shared" si="0"/>
        <v>2.7191922631110148</v>
      </c>
    </row>
    <row r="15" spans="2:10">
      <c r="B15" s="41">
        <v>8</v>
      </c>
      <c r="C15" s="41" t="s">
        <v>19</v>
      </c>
      <c r="D15" s="41" t="s">
        <v>20</v>
      </c>
      <c r="E15" s="41" t="s">
        <v>26</v>
      </c>
      <c r="F15" s="41" t="s">
        <v>7</v>
      </c>
      <c r="G15" s="41" t="s">
        <v>44</v>
      </c>
      <c r="H15" s="42">
        <f>'Case 8'!H54</f>
        <v>-6.9847011478741452</v>
      </c>
      <c r="I15" s="42">
        <f>'Case 8'!I54</f>
        <v>-2.1231192799082272</v>
      </c>
      <c r="J15" s="42">
        <f t="shared" si="0"/>
        <v>4.861581867965918</v>
      </c>
    </row>
    <row r="16" spans="2:10">
      <c r="B16" s="41">
        <v>9</v>
      </c>
      <c r="C16" s="41" t="s">
        <v>19</v>
      </c>
      <c r="D16" s="41" t="s">
        <v>23</v>
      </c>
      <c r="E16" s="41" t="s">
        <v>26</v>
      </c>
      <c r="F16" s="41" t="s">
        <v>8</v>
      </c>
      <c r="G16" s="41" t="s">
        <v>22</v>
      </c>
      <c r="H16" s="42">
        <f>'Case 9'!H54</f>
        <v>-2.3949975616688208</v>
      </c>
      <c r="I16" s="42">
        <f>'Case 9'!I54</f>
        <v>1.7818278797769724</v>
      </c>
      <c r="J16" s="42">
        <f t="shared" si="0"/>
        <v>4.1768254414457928</v>
      </c>
    </row>
    <row r="17" spans="2:10">
      <c r="B17" s="41">
        <v>10</v>
      </c>
      <c r="C17" s="41" t="s">
        <v>19</v>
      </c>
      <c r="D17" s="41" t="s">
        <v>23</v>
      </c>
      <c r="E17" s="41" t="s">
        <v>26</v>
      </c>
      <c r="F17" s="41" t="s">
        <v>8</v>
      </c>
      <c r="G17" s="41" t="s">
        <v>44</v>
      </c>
      <c r="H17" s="42">
        <f>'Case 10'!H54</f>
        <v>-5.0423280127893442</v>
      </c>
      <c r="I17" s="42">
        <f>'Case 10'!I54</f>
        <v>1.8182249878216572</v>
      </c>
      <c r="J17" s="42">
        <f t="shared" si="0"/>
        <v>6.8605530006110014</v>
      </c>
    </row>
    <row r="18" spans="2:10">
      <c r="B18" s="41">
        <v>11</v>
      </c>
      <c r="C18" s="41" t="s">
        <v>19</v>
      </c>
      <c r="D18" s="41" t="s">
        <v>24</v>
      </c>
      <c r="E18" s="41" t="s">
        <v>26</v>
      </c>
      <c r="F18" s="41" t="s">
        <v>25</v>
      </c>
      <c r="G18" s="41" t="s">
        <v>22</v>
      </c>
      <c r="H18" s="42">
        <f>'Case 11'!H54</f>
        <v>-1.7979749632615294</v>
      </c>
      <c r="I18" s="42">
        <f>'Case 11'!I54</f>
        <v>2.8457199723826339</v>
      </c>
      <c r="J18" s="42">
        <f t="shared" si="0"/>
        <v>4.643694935644163</v>
      </c>
    </row>
    <row r="19" spans="2:10">
      <c r="B19" s="41">
        <v>12</v>
      </c>
      <c r="C19" s="41" t="s">
        <v>19</v>
      </c>
      <c r="D19" s="41" t="s">
        <v>24</v>
      </c>
      <c r="E19" s="41" t="s">
        <v>26</v>
      </c>
      <c r="F19" s="41" t="s">
        <v>25</v>
      </c>
      <c r="G19" s="41" t="s">
        <v>44</v>
      </c>
      <c r="H19" s="42">
        <f>'Case 12'!H54</f>
        <v>-4.4025048530599706</v>
      </c>
      <c r="I19" s="42">
        <f>'Case 12'!I54</f>
        <v>2.904527162683991</v>
      </c>
      <c r="J19" s="42">
        <f t="shared" si="0"/>
        <v>7.3070320157439621</v>
      </c>
    </row>
  </sheetData>
  <mergeCells count="7">
    <mergeCell ref="H6:J6"/>
    <mergeCell ref="B6:B7"/>
    <mergeCell ref="C6:C7"/>
    <mergeCell ref="D6:D7"/>
    <mergeCell ref="E6:E7"/>
    <mergeCell ref="F6:F7"/>
    <mergeCell ref="G6:G7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&amp;L&amp;G&amp;C&amp;F&amp;R文档密级</oddHeader>
    <oddFooter>&amp;L&amp;D&amp;C华为保密信息,未经授权禁止扩散&amp;R第&amp;P页，共&amp;N页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20"/>
  <sheetViews>
    <sheetView topLeftCell="A16" zoomScale="80" zoomScaleNormal="80" workbookViewId="0">
      <selection activeCell="S36" sqref="S36"/>
    </sheetView>
  </sheetViews>
  <sheetFormatPr defaultRowHeight="12.75"/>
  <cols>
    <col min="1" max="1" width="7.625" style="2" customWidth="1"/>
    <col min="2" max="2" width="10" style="2" customWidth="1"/>
    <col min="3" max="4" width="7.625" style="3" customWidth="1"/>
    <col min="5" max="17" width="7.625" style="2" customWidth="1"/>
    <col min="18" max="16384" width="9" style="2"/>
  </cols>
  <sheetData>
    <row r="1" spans="1:19">
      <c r="A1" s="1" t="s">
        <v>28</v>
      </c>
      <c r="I1" s="4" t="s">
        <v>0</v>
      </c>
      <c r="J1" s="5">
        <v>5.16</v>
      </c>
      <c r="K1" s="5"/>
      <c r="L1" s="4" t="s">
        <v>45</v>
      </c>
    </row>
    <row r="2" spans="1:19">
      <c r="B2" s="2" t="s">
        <v>51</v>
      </c>
      <c r="C2" s="2"/>
      <c r="E2" s="3"/>
      <c r="P2" s="2" t="s">
        <v>52</v>
      </c>
      <c r="R2" s="3"/>
      <c r="S2" s="3"/>
    </row>
    <row r="3" spans="1:19">
      <c r="B3" s="31" t="s">
        <v>29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29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-6.0117460004601666</v>
      </c>
      <c r="D4" s="36" t="e">
        <f>STDEV(B63,D63,F63,H63,J63,L63,N63,P63)</f>
        <v>#DIV/0!</v>
      </c>
      <c r="E4" s="36">
        <f>ABS(MIN(B63,D63,F63,H63,J63,L63,N63,P63)-MAX(B63,D63,F63,H63,J63,L63,N63,P63))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-2.8813643562964231</v>
      </c>
      <c r="R4" s="36" t="e">
        <f>STDEV(C63,E63,G63,I63,K63,M63,O63,Q63)</f>
        <v>#DIV/0!</v>
      </c>
      <c r="S4" s="36">
        <f>ABS(MIN(C63,E63,G63,I63,K63,M63,O63,Q63)-MAX(C63,E63,G63,I63,K63,M63,O63,Q63))</f>
        <v>0</v>
      </c>
    </row>
    <row r="5" spans="1:19">
      <c r="A5" s="7"/>
      <c r="C5" s="6"/>
      <c r="D5" s="6"/>
      <c r="E5" s="1"/>
      <c r="F5" s="1"/>
      <c r="G5" s="1"/>
    </row>
    <row r="6" spans="1:19">
      <c r="A6" s="7"/>
      <c r="C6" s="6"/>
      <c r="D6" s="6"/>
      <c r="E6" s="1"/>
      <c r="F6" s="1"/>
      <c r="G6" s="1"/>
    </row>
    <row r="7" spans="1:19">
      <c r="A7" s="7"/>
      <c r="C7" s="6"/>
      <c r="D7" s="6"/>
      <c r="E7" s="1"/>
      <c r="F7" s="1"/>
      <c r="G7" s="1"/>
    </row>
    <row r="8" spans="1:19">
      <c r="A8" s="7"/>
      <c r="C8" s="6"/>
      <c r="D8" s="6"/>
      <c r="E8" s="1"/>
      <c r="F8" s="1"/>
      <c r="G8" s="1"/>
    </row>
    <row r="9" spans="1:19">
      <c r="A9" s="7"/>
      <c r="C9" s="6"/>
      <c r="D9" s="6"/>
      <c r="E9" s="1"/>
      <c r="F9" s="1"/>
      <c r="G9" s="1"/>
    </row>
    <row r="10" spans="1:19">
      <c r="A10" s="7"/>
      <c r="C10" s="6"/>
      <c r="D10" s="6"/>
      <c r="E10" s="1"/>
      <c r="F10" s="1"/>
      <c r="G10" s="1"/>
    </row>
    <row r="11" spans="1:19">
      <c r="A11" s="7"/>
      <c r="C11" s="6"/>
      <c r="D11" s="6"/>
      <c r="E11" s="1"/>
      <c r="F11" s="1"/>
      <c r="G11" s="1"/>
    </row>
    <row r="12" spans="1:19">
      <c r="A12" s="7"/>
      <c r="C12" s="6"/>
      <c r="D12" s="6"/>
      <c r="E12" s="1"/>
      <c r="F12" s="1"/>
      <c r="G12" s="1"/>
    </row>
    <row r="13" spans="1:19">
      <c r="A13" s="7"/>
      <c r="C13" s="6"/>
      <c r="D13" s="6"/>
      <c r="E13" s="1"/>
      <c r="F13" s="1"/>
      <c r="G13" s="1"/>
    </row>
    <row r="14" spans="1:19">
      <c r="A14" s="7"/>
      <c r="C14" s="6"/>
      <c r="D14" s="6"/>
      <c r="E14" s="1"/>
      <c r="F14" s="1"/>
      <c r="G14" s="1"/>
    </row>
    <row r="15" spans="1:19">
      <c r="A15" s="7"/>
      <c r="C15" s="6"/>
      <c r="D15" s="6"/>
      <c r="E15" s="1"/>
      <c r="F15" s="1"/>
      <c r="G15" s="1"/>
    </row>
    <row r="16" spans="1:19">
      <c r="A16" s="7"/>
      <c r="C16" s="6"/>
      <c r="D16" s="6"/>
      <c r="E16" s="1"/>
      <c r="F16" s="1"/>
      <c r="G16" s="1"/>
    </row>
    <row r="17" spans="1:7">
      <c r="A17" s="7"/>
      <c r="C17" s="6"/>
      <c r="D17" s="6"/>
      <c r="E17" s="1"/>
      <c r="F17" s="1"/>
      <c r="G17" s="1"/>
    </row>
    <row r="18" spans="1:7">
      <c r="A18" s="7"/>
      <c r="C18" s="6"/>
      <c r="D18" s="6"/>
      <c r="E18" s="1"/>
      <c r="F18" s="1"/>
      <c r="G18" s="1"/>
    </row>
    <row r="19" spans="1:7">
      <c r="A19" s="7"/>
      <c r="C19" s="6"/>
      <c r="D19" s="6"/>
      <c r="E19" s="1"/>
      <c r="F19" s="1"/>
      <c r="G19" s="1"/>
    </row>
    <row r="20" spans="1:7">
      <c r="A20" s="7"/>
      <c r="C20" s="6"/>
      <c r="D20" s="6"/>
      <c r="E20" s="1"/>
      <c r="F20" s="1"/>
      <c r="G20" s="1"/>
    </row>
    <row r="21" spans="1:7">
      <c r="A21" s="7"/>
      <c r="C21" s="6"/>
      <c r="D21" s="6"/>
      <c r="E21" s="1"/>
      <c r="F21" s="1"/>
      <c r="G21" s="1"/>
    </row>
    <row r="22" spans="1:7">
      <c r="A22" s="7"/>
      <c r="C22" s="6"/>
      <c r="D22" s="6"/>
      <c r="E22" s="1"/>
      <c r="F22" s="1"/>
      <c r="G22" s="1"/>
    </row>
    <row r="23" spans="1:7">
      <c r="A23" s="7"/>
      <c r="C23" s="6"/>
      <c r="D23" s="6"/>
      <c r="E23" s="1"/>
      <c r="F23" s="1"/>
      <c r="G23" s="1"/>
    </row>
    <row r="24" spans="1:7">
      <c r="A24" s="7"/>
      <c r="C24" s="6"/>
      <c r="D24" s="6"/>
      <c r="E24" s="1"/>
      <c r="F24" s="1"/>
      <c r="G24" s="1"/>
    </row>
    <row r="25" spans="1:7">
      <c r="A25" s="7"/>
      <c r="C25" s="6"/>
      <c r="D25" s="6"/>
      <c r="E25" s="1"/>
      <c r="F25" s="1"/>
      <c r="G25" s="1"/>
    </row>
    <row r="26" spans="1:7">
      <c r="A26" s="7"/>
      <c r="C26" s="6"/>
      <c r="D26" s="6"/>
      <c r="E26" s="1"/>
      <c r="F26" s="1"/>
      <c r="G26" s="1"/>
    </row>
    <row r="27" spans="1:7">
      <c r="A27" s="7"/>
      <c r="C27" s="6"/>
      <c r="D27" s="6"/>
      <c r="E27" s="1"/>
      <c r="F27" s="1"/>
      <c r="G27" s="1"/>
    </row>
    <row r="28" spans="1:7">
      <c r="A28" s="7"/>
      <c r="C28" s="6"/>
      <c r="D28" s="6"/>
      <c r="E28" s="1"/>
      <c r="F28" s="1"/>
      <c r="G28" s="1"/>
    </row>
    <row r="29" spans="1:7">
      <c r="A29" s="7"/>
      <c r="C29" s="6"/>
      <c r="D29" s="6"/>
      <c r="E29" s="1"/>
      <c r="F29" s="1"/>
      <c r="G29" s="1"/>
    </row>
    <row r="30" spans="1:7">
      <c r="A30" s="7"/>
      <c r="C30" s="6"/>
      <c r="D30" s="6"/>
      <c r="E30" s="1"/>
      <c r="F30" s="1"/>
      <c r="G30" s="1"/>
    </row>
    <row r="31" spans="1:7">
      <c r="A31" s="7"/>
      <c r="C31" s="6"/>
      <c r="D31" s="6"/>
      <c r="E31" s="1"/>
      <c r="F31" s="1"/>
      <c r="G31" s="1"/>
    </row>
    <row r="32" spans="1:7">
      <c r="A32" s="7"/>
      <c r="C32" s="6"/>
      <c r="D32" s="6"/>
      <c r="E32" s="1"/>
      <c r="F32" s="1"/>
      <c r="G32" s="1"/>
    </row>
    <row r="33" spans="1:17">
      <c r="A33" s="7"/>
      <c r="C33" s="6"/>
      <c r="D33" s="6"/>
      <c r="E33" s="1"/>
      <c r="F33" s="1"/>
      <c r="G33" s="1"/>
    </row>
    <row r="34" spans="1:17" s="11" customFormat="1" ht="138.6" customHeight="1">
      <c r="A34" s="8" t="s">
        <v>30</v>
      </c>
      <c r="B34" s="9"/>
      <c r="C34" s="10"/>
      <c r="D34" s="9"/>
      <c r="E34" s="10"/>
      <c r="F34" s="9"/>
      <c r="G34" s="10"/>
      <c r="H34" s="9" t="s">
        <v>53</v>
      </c>
      <c r="I34" s="10" t="s">
        <v>54</v>
      </c>
      <c r="J34" s="9" t="s">
        <v>13</v>
      </c>
      <c r="K34" s="10" t="s">
        <v>14</v>
      </c>
      <c r="L34" s="9" t="s">
        <v>15</v>
      </c>
      <c r="M34" s="10" t="s">
        <v>16</v>
      </c>
      <c r="N34" s="9" t="s">
        <v>47</v>
      </c>
      <c r="O34" s="10" t="s">
        <v>48</v>
      </c>
      <c r="P34" s="9" t="s">
        <v>49</v>
      </c>
      <c r="Q34" s="10" t="s">
        <v>50</v>
      </c>
    </row>
    <row r="35" spans="1:17" ht="13.5">
      <c r="A35" s="12">
        <v>-10</v>
      </c>
      <c r="B35" s="37"/>
      <c r="C35" s="37"/>
      <c r="D35" s="2"/>
      <c r="F35" s="43"/>
      <c r="G35" s="39"/>
      <c r="H35" s="43">
        <v>1.7306135366502977</v>
      </c>
      <c r="I35" s="43"/>
      <c r="J35" s="37"/>
      <c r="K35" s="37"/>
      <c r="L35" s="37"/>
      <c r="M35" s="38"/>
      <c r="N35" s="38"/>
      <c r="O35" s="38"/>
      <c r="P35" s="38"/>
      <c r="Q35" s="38"/>
    </row>
    <row r="36" spans="1:17" ht="13.5">
      <c r="A36" s="12">
        <v>-9</v>
      </c>
      <c r="B36" s="37"/>
      <c r="C36" s="37"/>
      <c r="D36" s="2"/>
      <c r="F36" s="43"/>
      <c r="G36" s="43"/>
      <c r="H36" s="43">
        <v>2.1941657630257287</v>
      </c>
      <c r="I36" s="43">
        <v>0.94033026026802269</v>
      </c>
      <c r="J36" s="37"/>
      <c r="K36" s="37"/>
      <c r="L36" s="37"/>
      <c r="M36" s="38"/>
      <c r="N36" s="38"/>
      <c r="O36" s="38"/>
      <c r="P36" s="38"/>
      <c r="Q36" s="38"/>
    </row>
    <row r="37" spans="1:17" ht="13.5">
      <c r="A37" s="12">
        <v>-8</v>
      </c>
      <c r="B37" s="37"/>
      <c r="C37" s="37"/>
      <c r="D37" s="2"/>
      <c r="F37" s="43"/>
      <c r="G37" s="43"/>
      <c r="H37" s="43">
        <v>2.6788983987816115</v>
      </c>
      <c r="I37" s="43">
        <v>1.3083518641307654</v>
      </c>
      <c r="J37" s="37"/>
      <c r="K37" s="37"/>
      <c r="L37" s="37"/>
      <c r="M37" s="38"/>
      <c r="N37" s="38"/>
      <c r="O37" s="38"/>
      <c r="P37" s="38"/>
      <c r="Q37" s="38"/>
    </row>
    <row r="38" spans="1:17" ht="13.5">
      <c r="A38" s="12">
        <v>-7</v>
      </c>
      <c r="B38" s="37"/>
      <c r="C38" s="37"/>
      <c r="D38" s="2"/>
      <c r="F38" s="43"/>
      <c r="G38" s="43"/>
      <c r="H38" s="43">
        <v>3.1814079374330615</v>
      </c>
      <c r="I38" s="43">
        <v>1.723294819930028</v>
      </c>
      <c r="J38" s="37"/>
      <c r="K38" s="37"/>
      <c r="L38" s="37"/>
      <c r="M38" s="38"/>
      <c r="N38" s="38"/>
      <c r="O38" s="38"/>
      <c r="P38" s="38"/>
      <c r="Q38" s="38"/>
    </row>
    <row r="39" spans="1:17" ht="13.5">
      <c r="A39" s="12">
        <v>-6</v>
      </c>
      <c r="B39" s="37"/>
      <c r="C39" s="37"/>
      <c r="D39" s="2"/>
      <c r="F39" s="43"/>
      <c r="G39" s="43"/>
      <c r="H39" s="43">
        <v>3.6174536562805866</v>
      </c>
      <c r="I39" s="43">
        <v>2.1803090252443269</v>
      </c>
      <c r="J39" s="37"/>
      <c r="K39" s="37"/>
      <c r="L39" s="37"/>
      <c r="M39" s="38"/>
      <c r="N39" s="38"/>
      <c r="O39" s="38"/>
      <c r="P39" s="38"/>
      <c r="Q39" s="38"/>
    </row>
    <row r="40" spans="1:17" ht="13.5">
      <c r="A40" s="12">
        <v>-5</v>
      </c>
      <c r="B40" s="37"/>
      <c r="C40" s="37"/>
      <c r="D40" s="2"/>
      <c r="F40" s="43"/>
      <c r="G40" s="43"/>
      <c r="H40" s="43">
        <v>4.0306998035972317</v>
      </c>
      <c r="I40" s="43">
        <v>2.6480760116706548</v>
      </c>
      <c r="J40" s="37"/>
      <c r="K40" s="37"/>
      <c r="L40" s="37"/>
      <c r="M40" s="38"/>
      <c r="N40" s="38"/>
      <c r="O40" s="38"/>
      <c r="P40" s="38"/>
      <c r="Q40" s="38"/>
    </row>
    <row r="41" spans="1:17" ht="13.5">
      <c r="A41" s="12">
        <v>-4</v>
      </c>
      <c r="B41" s="37"/>
      <c r="C41" s="37"/>
      <c r="D41" s="2"/>
      <c r="F41" s="43"/>
      <c r="G41" s="43"/>
      <c r="H41" s="43">
        <v>4.3842490297199346</v>
      </c>
      <c r="I41" s="43">
        <v>3.1106583966079793</v>
      </c>
      <c r="J41" s="37"/>
      <c r="K41" s="37"/>
      <c r="L41" s="37"/>
      <c r="M41" s="38"/>
      <c r="N41" s="38"/>
      <c r="O41" s="38"/>
      <c r="P41" s="38"/>
      <c r="Q41" s="38"/>
    </row>
    <row r="42" spans="1:17" ht="13.5">
      <c r="A42" s="12">
        <v>-3</v>
      </c>
      <c r="B42" s="37"/>
      <c r="C42" s="37"/>
      <c r="D42" s="2"/>
      <c r="F42" s="43"/>
      <c r="G42" s="43"/>
      <c r="H42" s="43">
        <v>4.640680063795191</v>
      </c>
      <c r="I42" s="43">
        <v>3.5658314542386331</v>
      </c>
      <c r="J42" s="37"/>
      <c r="K42" s="37"/>
      <c r="L42" s="37"/>
      <c r="M42" s="38"/>
      <c r="N42" s="38"/>
      <c r="O42" s="38"/>
      <c r="P42" s="38"/>
      <c r="Q42" s="38"/>
    </row>
    <row r="43" spans="1:17" ht="13.5">
      <c r="A43" s="12">
        <v>-2</v>
      </c>
      <c r="B43" s="37"/>
      <c r="C43" s="37"/>
      <c r="D43" s="2"/>
      <c r="F43" s="43"/>
      <c r="G43" s="43"/>
      <c r="H43" s="43">
        <v>4.8237431986435775</v>
      </c>
      <c r="I43" s="43">
        <v>3.9742391245417181</v>
      </c>
      <c r="J43" s="37"/>
      <c r="K43" s="37"/>
      <c r="L43" s="37"/>
      <c r="M43" s="38"/>
      <c r="N43" s="38"/>
      <c r="O43" s="38"/>
      <c r="P43" s="38"/>
      <c r="Q43" s="38"/>
    </row>
    <row r="44" spans="1:17" ht="13.5">
      <c r="A44" s="12">
        <v>-1</v>
      </c>
      <c r="B44" s="37"/>
      <c r="C44" s="37"/>
      <c r="D44" s="2"/>
      <c r="F44" s="43"/>
      <c r="G44" s="43"/>
      <c r="H44" s="43">
        <v>4.966279752102337</v>
      </c>
      <c r="I44" s="43">
        <v>4.3035248894707001</v>
      </c>
      <c r="J44" s="37"/>
      <c r="K44" s="37"/>
      <c r="L44" s="37"/>
      <c r="M44" s="38"/>
      <c r="N44" s="38"/>
      <c r="O44" s="38"/>
      <c r="P44" s="38"/>
      <c r="Q44" s="38"/>
    </row>
    <row r="45" spans="1:17" ht="13.5">
      <c r="A45" s="12">
        <v>0</v>
      </c>
      <c r="B45" s="37"/>
      <c r="C45" s="38"/>
      <c r="D45" s="2"/>
      <c r="F45" s="43"/>
      <c r="G45" s="43"/>
      <c r="H45" s="43">
        <v>5.0643652340944039</v>
      </c>
      <c r="I45" s="43">
        <v>4.5656164636018675</v>
      </c>
      <c r="J45" s="37"/>
      <c r="K45" s="37"/>
      <c r="L45" s="37"/>
      <c r="M45" s="38"/>
      <c r="N45" s="38"/>
      <c r="O45" s="38"/>
      <c r="P45" s="38"/>
      <c r="Q45" s="38"/>
    </row>
    <row r="46" spans="1:17" ht="13.5">
      <c r="A46" s="12">
        <v>1</v>
      </c>
      <c r="B46" s="37"/>
      <c r="C46" s="38"/>
      <c r="D46" s="2"/>
      <c r="F46" s="43"/>
      <c r="G46" s="43"/>
      <c r="H46" s="43">
        <v>5.1103251833195724</v>
      </c>
      <c r="I46" s="43">
        <v>4.7724100856424183</v>
      </c>
      <c r="J46" s="37"/>
      <c r="K46" s="37"/>
      <c r="L46" s="37"/>
      <c r="M46" s="38"/>
      <c r="N46" s="38"/>
      <c r="O46" s="38"/>
      <c r="P46" s="38"/>
      <c r="Q46" s="38"/>
    </row>
    <row r="47" spans="1:17" ht="13.5">
      <c r="A47" s="12">
        <v>2</v>
      </c>
      <c r="B47" s="37"/>
      <c r="C47" s="38"/>
      <c r="D47" s="2"/>
      <c r="F47" s="43"/>
      <c r="G47" s="43"/>
      <c r="H47" s="43"/>
      <c r="I47" s="43">
        <v>4.9260701108971121</v>
      </c>
      <c r="J47" s="37"/>
      <c r="K47" s="37"/>
      <c r="L47" s="37"/>
      <c r="M47" s="38"/>
      <c r="N47" s="38"/>
      <c r="O47" s="38"/>
      <c r="P47" s="38"/>
      <c r="Q47" s="38"/>
    </row>
    <row r="48" spans="1:17" ht="13.5">
      <c r="A48" s="12">
        <v>3</v>
      </c>
      <c r="B48" s="37"/>
      <c r="C48" s="38"/>
      <c r="D48" s="2"/>
      <c r="F48" s="37"/>
      <c r="G48" s="43"/>
      <c r="H48" s="43"/>
      <c r="I48" s="43">
        <v>5.0300242953007137</v>
      </c>
      <c r="J48" s="38"/>
      <c r="K48" s="37"/>
      <c r="L48" s="37"/>
      <c r="M48" s="38"/>
      <c r="N48" s="38"/>
      <c r="O48" s="38"/>
      <c r="P48" s="38"/>
      <c r="Q48" s="38"/>
    </row>
    <row r="49" spans="1:17" ht="13.5">
      <c r="A49" s="12">
        <v>4</v>
      </c>
      <c r="B49" s="37"/>
      <c r="C49" s="38"/>
      <c r="D49" s="2"/>
      <c r="F49" s="37"/>
      <c r="G49" s="43"/>
      <c r="H49" s="43"/>
      <c r="I49" s="43">
        <v>5.093058553875907</v>
      </c>
      <c r="J49" s="37"/>
      <c r="K49" s="37"/>
      <c r="L49" s="37"/>
      <c r="M49" s="38"/>
      <c r="N49" s="38"/>
      <c r="O49" s="38"/>
      <c r="P49" s="38"/>
      <c r="Q49" s="38"/>
    </row>
    <row r="50" spans="1:17" ht="13.5">
      <c r="A50" s="12">
        <v>5</v>
      </c>
      <c r="B50" s="37"/>
      <c r="C50" s="38"/>
      <c r="D50" s="2"/>
      <c r="F50" s="37"/>
      <c r="G50" s="43"/>
      <c r="H50" s="43"/>
      <c r="I50" s="43"/>
      <c r="J50" s="38"/>
      <c r="K50" s="37"/>
      <c r="L50" s="37"/>
      <c r="M50" s="38"/>
      <c r="N50" s="38"/>
      <c r="O50" s="38"/>
      <c r="P50" s="38"/>
      <c r="Q50" s="38"/>
    </row>
    <row r="51" spans="1:17" ht="13.5">
      <c r="A51" s="12">
        <v>6</v>
      </c>
      <c r="B51" s="37"/>
      <c r="C51" s="38"/>
      <c r="D51" s="2"/>
      <c r="F51" s="37"/>
      <c r="G51" s="43"/>
      <c r="H51" s="43"/>
      <c r="I51" s="43"/>
      <c r="J51" s="37"/>
      <c r="K51" s="37"/>
      <c r="L51" s="37"/>
      <c r="M51" s="38"/>
      <c r="N51" s="38"/>
      <c r="O51" s="38"/>
      <c r="P51" s="38"/>
      <c r="Q51" s="38"/>
    </row>
    <row r="52" spans="1:17">
      <c r="A52" s="12">
        <v>7</v>
      </c>
      <c r="B52" s="37"/>
      <c r="C52" s="37"/>
      <c r="D52" s="2"/>
      <c r="F52" s="37"/>
      <c r="G52" s="39"/>
      <c r="H52" s="37"/>
      <c r="I52" s="38"/>
      <c r="J52" s="38"/>
      <c r="K52" s="37"/>
      <c r="L52" s="37"/>
      <c r="M52" s="38"/>
      <c r="N52" s="38"/>
      <c r="O52" s="38"/>
      <c r="P52" s="38"/>
      <c r="Q52" s="38"/>
    </row>
    <row r="53" spans="1:17">
      <c r="A53" s="12">
        <v>8</v>
      </c>
      <c r="B53" s="37"/>
      <c r="C53" s="37"/>
      <c r="D53" s="2"/>
      <c r="F53" s="37"/>
      <c r="G53" s="39"/>
      <c r="H53" s="37"/>
      <c r="I53" s="37"/>
      <c r="J53" s="37"/>
      <c r="K53" s="37"/>
      <c r="L53" s="37"/>
      <c r="M53" s="38"/>
      <c r="N53" s="38"/>
      <c r="O53" s="38"/>
      <c r="P53" s="38"/>
      <c r="Q53" s="38"/>
    </row>
    <row r="54" spans="1:17">
      <c r="A54" s="12">
        <v>9</v>
      </c>
      <c r="B54" s="37"/>
      <c r="C54" s="37"/>
      <c r="D54" s="2"/>
      <c r="F54" s="37"/>
      <c r="G54" s="39"/>
      <c r="H54" s="37"/>
      <c r="I54" s="37"/>
      <c r="J54" s="37"/>
      <c r="K54" s="37"/>
      <c r="L54" s="37"/>
      <c r="M54" s="38"/>
      <c r="N54" s="38"/>
      <c r="O54" s="38"/>
      <c r="P54" s="38"/>
      <c r="Q54" s="38"/>
    </row>
    <row r="55" spans="1:17">
      <c r="A55" s="12">
        <v>10</v>
      </c>
      <c r="B55" s="37"/>
      <c r="C55" s="37"/>
      <c r="D55" s="2"/>
      <c r="F55" s="37"/>
      <c r="G55" s="39"/>
      <c r="H55" s="37"/>
      <c r="I55" s="38"/>
      <c r="J55" s="37"/>
      <c r="K55" s="37"/>
      <c r="L55" s="37"/>
      <c r="M55" s="38"/>
      <c r="N55" s="38"/>
      <c r="O55" s="38"/>
      <c r="P55" s="38"/>
      <c r="Q55" s="38"/>
    </row>
    <row r="56" spans="1:17">
      <c r="A56" s="12">
        <v>11</v>
      </c>
      <c r="B56" s="37"/>
      <c r="C56" s="37"/>
      <c r="D56" s="2"/>
      <c r="F56" s="37"/>
      <c r="G56" s="39"/>
      <c r="H56" s="37"/>
      <c r="I56" s="37"/>
      <c r="J56" s="37"/>
      <c r="K56" s="37"/>
      <c r="L56" s="37"/>
      <c r="M56" s="38"/>
      <c r="N56" s="38"/>
      <c r="O56" s="38"/>
      <c r="P56" s="38"/>
      <c r="Q56" s="38"/>
    </row>
    <row r="57" spans="1:17">
      <c r="A57" s="12">
        <v>12</v>
      </c>
      <c r="B57" s="37"/>
      <c r="C57" s="37"/>
      <c r="D57" s="2"/>
      <c r="F57" s="37"/>
      <c r="G57" s="39"/>
      <c r="H57" s="37"/>
      <c r="I57" s="37"/>
      <c r="J57" s="37"/>
      <c r="K57" s="37"/>
      <c r="L57" s="37"/>
      <c r="M57" s="38"/>
      <c r="N57" s="38"/>
      <c r="O57" s="38"/>
      <c r="P57" s="38"/>
      <c r="Q57" s="38"/>
    </row>
    <row r="58" spans="1:17">
      <c r="A58" s="12">
        <v>13</v>
      </c>
      <c r="B58" s="37"/>
      <c r="C58" s="37"/>
      <c r="D58" s="2"/>
      <c r="F58" s="37"/>
      <c r="G58" s="39"/>
      <c r="H58" s="37"/>
      <c r="I58" s="37"/>
      <c r="J58" s="37"/>
      <c r="K58" s="37"/>
      <c r="L58" s="37"/>
      <c r="M58" s="38"/>
      <c r="N58" s="38"/>
      <c r="O58" s="38"/>
      <c r="P58" s="38"/>
      <c r="Q58" s="38"/>
    </row>
    <row r="59" spans="1:17">
      <c r="A59" s="12">
        <v>14</v>
      </c>
      <c r="B59" s="37"/>
      <c r="C59" s="37"/>
      <c r="D59" s="2"/>
      <c r="F59" s="37"/>
      <c r="G59" s="37"/>
      <c r="H59" s="37"/>
      <c r="I59" s="37"/>
      <c r="J59" s="37"/>
      <c r="K59" s="37"/>
      <c r="L59" s="37"/>
      <c r="M59" s="38"/>
      <c r="N59" s="38"/>
      <c r="O59" s="38"/>
      <c r="P59" s="38"/>
      <c r="Q59" s="38"/>
    </row>
    <row r="60" spans="1:17">
      <c r="A60" s="12">
        <v>15</v>
      </c>
      <c r="B60" s="37"/>
      <c r="C60" s="37"/>
      <c r="D60" s="2"/>
      <c r="F60" s="37"/>
      <c r="G60" s="37"/>
      <c r="H60" s="37"/>
      <c r="I60" s="37"/>
      <c r="J60" s="37"/>
      <c r="K60" s="37"/>
      <c r="L60" s="37"/>
      <c r="M60" s="38"/>
      <c r="N60" s="38"/>
      <c r="O60" s="38"/>
      <c r="P60" s="38"/>
      <c r="Q60" s="38"/>
    </row>
    <row r="61" spans="1:17">
      <c r="A61" s="12"/>
      <c r="B61" s="13"/>
      <c r="C61" s="13"/>
      <c r="D61" s="14"/>
      <c r="E61" s="14"/>
      <c r="F61" s="14"/>
      <c r="G61" s="14"/>
      <c r="H61" s="15"/>
      <c r="I61" s="14"/>
      <c r="J61" s="13"/>
      <c r="K61" s="13"/>
      <c r="L61" s="14"/>
      <c r="M61" s="14"/>
      <c r="N61" s="14"/>
      <c r="O61" s="14"/>
      <c r="P61" s="14"/>
      <c r="Q61" s="14"/>
    </row>
    <row r="62" spans="1:17" s="27" customFormat="1">
      <c r="A62" s="30"/>
      <c r="B62" s="28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9"/>
    </row>
    <row r="63" spans="1:17" s="27" customFormat="1">
      <c r="A63" s="30" t="s">
        <v>46</v>
      </c>
      <c r="B63" s="26" t="str">
        <f t="shared" ref="B63:Q63" si="0">IF(OR(MIN(B$35:B$60)&gt;$B4*$J$1,SUM(B$35:B$60)=0),"",(LOG10(($B4*$J$1)/INDEX(B$35:B$60,MATCH($B4*$J$1,B$35:B$60)))/LOG10(INDEX(B$35:B$60,MATCH($B4*$J$1,B$35:B$60))/INDEX(B$35:B$60,1+MATCH($B4*$J$1,B$35:B$60))))*(INDEX($A$35:$A$60,MATCH($B4*$J$1,B$35:B$60))-INDEX($A$35:$A$60,1+MATCH($B4*$J$1,B$35:B$60)))+INDEX($A$35:$A$60,MATCH($B4*$J$1,B$35:B$60)))</f>
        <v/>
      </c>
      <c r="C63" s="26" t="str">
        <f t="shared" si="0"/>
        <v/>
      </c>
      <c r="D63" s="26" t="str">
        <f t="shared" si="0"/>
        <v/>
      </c>
      <c r="E63" s="26" t="str">
        <f t="shared" si="0"/>
        <v/>
      </c>
      <c r="F63" s="26" t="str">
        <f t="shared" si="0"/>
        <v/>
      </c>
      <c r="G63" s="26" t="str">
        <f t="shared" si="0"/>
        <v/>
      </c>
      <c r="H63" s="26">
        <f t="shared" si="0"/>
        <v>-6.0117460004601666</v>
      </c>
      <c r="I63" s="26">
        <f t="shared" si="0"/>
        <v>-2.8813643562964231</v>
      </c>
      <c r="J63" s="26" t="str">
        <f t="shared" si="0"/>
        <v/>
      </c>
      <c r="K63" s="26" t="str">
        <f t="shared" si="0"/>
        <v/>
      </c>
      <c r="L63" s="26" t="str">
        <f t="shared" si="0"/>
        <v/>
      </c>
      <c r="M63" s="26" t="str">
        <f t="shared" si="0"/>
        <v/>
      </c>
      <c r="N63" s="26" t="str">
        <f t="shared" si="0"/>
        <v/>
      </c>
      <c r="O63" s="26" t="str">
        <f t="shared" si="0"/>
        <v/>
      </c>
      <c r="P63" s="26" t="str">
        <f t="shared" si="0"/>
        <v/>
      </c>
      <c r="Q63" s="26" t="str">
        <f t="shared" si="0"/>
        <v/>
      </c>
    </row>
    <row r="64" spans="1:17">
      <c r="B64" s="17"/>
      <c r="D64" s="2"/>
    </row>
    <row r="65" spans="1:8">
      <c r="C65" s="18"/>
      <c r="D65" s="2"/>
    </row>
    <row r="66" spans="1:8">
      <c r="C66" s="18"/>
      <c r="D66" s="2"/>
      <c r="E66" s="4"/>
      <c r="F66" s="4"/>
      <c r="G66" s="4"/>
      <c r="H66" s="4"/>
    </row>
    <row r="67" spans="1:8">
      <c r="C67" s="18"/>
      <c r="D67" s="2"/>
    </row>
    <row r="68" spans="1:8">
      <c r="C68" s="18"/>
      <c r="D68" s="2"/>
    </row>
    <row r="69" spans="1:8">
      <c r="C69" s="18"/>
      <c r="D69" s="2"/>
    </row>
    <row r="70" spans="1:8">
      <c r="C70" s="18"/>
      <c r="D70" s="2"/>
    </row>
    <row r="71" spans="1:8">
      <c r="C71" s="18"/>
      <c r="D71" s="2"/>
    </row>
    <row r="72" spans="1:8">
      <c r="C72" s="18"/>
      <c r="D72" s="2"/>
    </row>
    <row r="73" spans="1:8">
      <c r="C73" s="18"/>
      <c r="D73" s="2"/>
    </row>
    <row r="74" spans="1:8">
      <c r="C74" s="18"/>
      <c r="D74" s="2"/>
    </row>
    <row r="75" spans="1:8">
      <c r="C75" s="18"/>
      <c r="D75" s="2"/>
    </row>
    <row r="76" spans="1:8">
      <c r="C76" s="18"/>
      <c r="D76" s="2"/>
    </row>
    <row r="77" spans="1:8">
      <c r="E77" s="19"/>
      <c r="F77" s="19"/>
      <c r="G77" s="19"/>
    </row>
    <row r="78" spans="1:8">
      <c r="A78" s="1"/>
    </row>
    <row r="79" spans="1:8">
      <c r="C79" s="20"/>
      <c r="D79" s="2"/>
    </row>
    <row r="80" spans="1:8">
      <c r="D80" s="2"/>
    </row>
    <row r="81" spans="1:4">
      <c r="C81" s="18"/>
      <c r="D81" s="2"/>
    </row>
    <row r="82" spans="1:4">
      <c r="C82" s="18"/>
      <c r="D82" s="2"/>
    </row>
    <row r="83" spans="1:4">
      <c r="C83" s="18"/>
      <c r="D83" s="2"/>
    </row>
    <row r="84" spans="1:4">
      <c r="C84" s="18"/>
      <c r="D84" s="2"/>
    </row>
    <row r="85" spans="1:4">
      <c r="C85" s="18"/>
      <c r="D85" s="2"/>
    </row>
    <row r="86" spans="1:4">
      <c r="C86" s="18"/>
      <c r="D86" s="2"/>
    </row>
    <row r="87" spans="1:4">
      <c r="C87" s="18"/>
      <c r="D87" s="2"/>
    </row>
    <row r="88" spans="1:4">
      <c r="C88" s="18"/>
      <c r="D88" s="2"/>
    </row>
    <row r="89" spans="1:4">
      <c r="C89" s="18"/>
      <c r="D89" s="2"/>
    </row>
    <row r="90" spans="1:4">
      <c r="C90" s="18"/>
      <c r="D90" s="2"/>
    </row>
    <row r="91" spans="1:4">
      <c r="D91" s="2"/>
    </row>
    <row r="92" spans="1:4">
      <c r="D92" s="2"/>
    </row>
    <row r="94" spans="1:4">
      <c r="A94" s="1"/>
    </row>
    <row r="95" spans="1:4">
      <c r="C95" s="20"/>
      <c r="D95" s="20"/>
    </row>
    <row r="97" spans="3:7">
      <c r="C97" s="18"/>
      <c r="D97" s="18"/>
    </row>
    <row r="98" spans="3:7">
      <c r="C98" s="18"/>
      <c r="D98" s="18"/>
    </row>
    <row r="99" spans="3:7">
      <c r="C99" s="18"/>
      <c r="D99" s="18"/>
    </row>
    <row r="100" spans="3:7">
      <c r="C100" s="18"/>
      <c r="D100" s="18"/>
    </row>
    <row r="101" spans="3:7">
      <c r="C101" s="18"/>
      <c r="D101" s="18"/>
    </row>
    <row r="102" spans="3:7">
      <c r="C102" s="18"/>
      <c r="D102" s="18"/>
    </row>
    <row r="103" spans="3:7">
      <c r="C103" s="18"/>
      <c r="D103" s="18"/>
    </row>
    <row r="104" spans="3:7">
      <c r="C104" s="18"/>
      <c r="D104" s="18"/>
      <c r="E104" s="19"/>
      <c r="F104" s="19"/>
      <c r="G104" s="19"/>
    </row>
    <row r="105" spans="3:7">
      <c r="C105" s="18"/>
      <c r="D105" s="18"/>
    </row>
    <row r="106" spans="3:7">
      <c r="C106" s="18"/>
      <c r="D106" s="18"/>
      <c r="E106" s="19"/>
      <c r="F106" s="19"/>
      <c r="G106" s="19"/>
    </row>
    <row r="108" spans="3:7">
      <c r="E108" s="19"/>
      <c r="F108" s="19"/>
      <c r="G108" s="19"/>
    </row>
    <row r="110" spans="3:7">
      <c r="E110" s="4"/>
      <c r="F110" s="4"/>
      <c r="G110" s="4"/>
    </row>
    <row r="112" spans="3:7">
      <c r="C112" s="21"/>
      <c r="D112" s="21"/>
      <c r="E112" s="22"/>
      <c r="F112" s="22"/>
      <c r="G112" s="22"/>
    </row>
    <row r="113" spans="2:8">
      <c r="C113" s="21"/>
      <c r="D113" s="21"/>
      <c r="E113" s="19"/>
      <c r="F113" s="19"/>
      <c r="G113" s="19"/>
    </row>
    <row r="114" spans="2:8">
      <c r="C114" s="21"/>
      <c r="D114" s="21"/>
      <c r="E114" s="19"/>
      <c r="F114" s="19"/>
      <c r="G114" s="19"/>
    </row>
    <row r="115" spans="2:8">
      <c r="C115" s="21"/>
      <c r="D115" s="21"/>
      <c r="E115" s="19"/>
      <c r="F115" s="19"/>
      <c r="G115" s="19"/>
    </row>
    <row r="116" spans="2:8">
      <c r="C116" s="21"/>
      <c r="D116" s="21"/>
      <c r="E116" s="19"/>
      <c r="F116" s="19"/>
      <c r="G116" s="19"/>
    </row>
    <row r="117" spans="2:8">
      <c r="C117" s="21"/>
      <c r="D117" s="21"/>
      <c r="E117" s="19"/>
      <c r="F117" s="19"/>
      <c r="G117" s="19"/>
    </row>
    <row r="118" spans="2:8">
      <c r="C118" s="21"/>
      <c r="D118" s="21"/>
      <c r="E118" s="19"/>
      <c r="F118" s="19"/>
      <c r="G118" s="19"/>
    </row>
    <row r="119" spans="2:8">
      <c r="C119" s="21"/>
      <c r="D119" s="21"/>
    </row>
    <row r="120" spans="2:8">
      <c r="B120" s="23"/>
      <c r="C120" s="21"/>
      <c r="D120" s="21"/>
      <c r="H120" s="23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S120"/>
  <sheetViews>
    <sheetView topLeftCell="A10" zoomScale="70" zoomScaleNormal="70" workbookViewId="0">
      <selection activeCell="Q45" sqref="Q45"/>
    </sheetView>
  </sheetViews>
  <sheetFormatPr defaultRowHeight="12.75"/>
  <cols>
    <col min="1" max="1" width="7.625" style="2" customWidth="1"/>
    <col min="2" max="2" width="9.375" style="2" customWidth="1"/>
    <col min="3" max="4" width="7.625" style="3" customWidth="1"/>
    <col min="5" max="15" width="7.625" style="2" customWidth="1"/>
    <col min="16" max="16" width="9.125" style="2" customWidth="1"/>
    <col min="17" max="17" width="7.625" style="2" customWidth="1"/>
    <col min="18" max="16384" width="9" style="2"/>
  </cols>
  <sheetData>
    <row r="1" spans="1:19">
      <c r="A1" s="1" t="s">
        <v>17</v>
      </c>
      <c r="I1" s="4" t="s">
        <v>0</v>
      </c>
      <c r="J1" s="5">
        <v>5.16</v>
      </c>
      <c r="K1" s="5"/>
      <c r="L1" s="4" t="s">
        <v>1</v>
      </c>
    </row>
    <row r="2" spans="1:19">
      <c r="B2" s="2" t="s">
        <v>51</v>
      </c>
      <c r="C2" s="2"/>
      <c r="E2" s="3"/>
      <c r="P2" s="2" t="s">
        <v>52</v>
      </c>
      <c r="R2" s="3"/>
      <c r="S2" s="3"/>
    </row>
    <row r="3" spans="1:19">
      <c r="B3" s="31" t="s">
        <v>29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29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-9.0487045556710903</v>
      </c>
      <c r="D4" s="36" t="e">
        <f>STDEV(B63,D63,F63,H63,J63,L63,N63,P63)</f>
        <v>#DIV/0!</v>
      </c>
      <c r="E4" s="36">
        <f>ABS(MIN(B63,D63,F63,H63,J63,L63,N63,P63)-MAX(B63,D63,F63,H63,J63,L63,N63,P63))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-3.4581908467629434</v>
      </c>
      <c r="R4" s="36" t="e">
        <f>STDEV(C63,E63,G63,I63,K63,M63,O63,Q63)</f>
        <v>#DIV/0!</v>
      </c>
      <c r="S4" s="36">
        <f>ABS(MIN(C63,E63,G63,I63,K63,M63,O63,Q63)-MAX(C63,E63,G63,I63,K63,M63,O63,Q63))</f>
        <v>0</v>
      </c>
    </row>
    <row r="5" spans="1:19">
      <c r="A5" s="7"/>
      <c r="C5" s="6"/>
      <c r="D5" s="6"/>
      <c r="E5" s="1"/>
      <c r="F5" s="1"/>
      <c r="G5" s="1"/>
    </row>
    <row r="6" spans="1:19">
      <c r="A6" s="7"/>
      <c r="C6" s="6"/>
      <c r="D6" s="6"/>
      <c r="E6" s="1"/>
      <c r="F6" s="1"/>
      <c r="G6" s="1"/>
    </row>
    <row r="7" spans="1:19">
      <c r="A7" s="7"/>
      <c r="C7" s="6"/>
      <c r="D7" s="6"/>
      <c r="E7" s="1"/>
      <c r="F7" s="1"/>
      <c r="G7" s="1"/>
    </row>
    <row r="8" spans="1:19">
      <c r="A8" s="7"/>
      <c r="C8" s="6"/>
      <c r="D8" s="6"/>
      <c r="E8" s="1"/>
      <c r="F8" s="1"/>
      <c r="G8" s="1"/>
    </row>
    <row r="9" spans="1:19">
      <c r="A9" s="7"/>
      <c r="C9" s="6"/>
      <c r="D9" s="6"/>
      <c r="E9" s="1"/>
      <c r="F9" s="1"/>
      <c r="G9" s="1"/>
    </row>
    <row r="10" spans="1:19">
      <c r="A10" s="7"/>
      <c r="C10" s="6"/>
      <c r="D10" s="6"/>
      <c r="E10" s="1"/>
      <c r="F10" s="1"/>
      <c r="G10" s="1"/>
    </row>
    <row r="11" spans="1:19">
      <c r="A11" s="7"/>
      <c r="C11" s="6"/>
      <c r="D11" s="6"/>
      <c r="E11" s="1"/>
      <c r="F11" s="1"/>
      <c r="G11" s="1"/>
    </row>
    <row r="12" spans="1:19">
      <c r="A12" s="7"/>
      <c r="C12" s="6"/>
      <c r="D12" s="6"/>
      <c r="E12" s="1"/>
      <c r="F12" s="1"/>
      <c r="G12" s="1"/>
    </row>
    <row r="13" spans="1:19">
      <c r="A13" s="7"/>
      <c r="C13" s="6"/>
      <c r="D13" s="6"/>
      <c r="E13" s="1"/>
      <c r="F13" s="1"/>
      <c r="G13" s="1"/>
    </row>
    <row r="14" spans="1:19">
      <c r="A14" s="7"/>
      <c r="C14" s="6"/>
      <c r="D14" s="6"/>
      <c r="E14" s="1"/>
      <c r="F14" s="1"/>
      <c r="G14" s="1"/>
    </row>
    <row r="15" spans="1:19">
      <c r="A15" s="7"/>
      <c r="C15" s="6"/>
      <c r="D15" s="6"/>
      <c r="E15" s="1"/>
      <c r="F15" s="1"/>
      <c r="G15" s="1"/>
    </row>
    <row r="16" spans="1:19">
      <c r="A16" s="7"/>
      <c r="C16" s="6"/>
      <c r="D16" s="6"/>
      <c r="E16" s="1"/>
      <c r="F16" s="1"/>
      <c r="G16" s="1"/>
    </row>
    <row r="17" spans="1:7">
      <c r="A17" s="7"/>
      <c r="C17" s="6"/>
      <c r="D17" s="6"/>
      <c r="E17" s="1"/>
      <c r="F17" s="1"/>
      <c r="G17" s="1"/>
    </row>
    <row r="18" spans="1:7">
      <c r="A18" s="7"/>
      <c r="C18" s="6"/>
      <c r="D18" s="6"/>
      <c r="E18" s="1"/>
      <c r="F18" s="1"/>
      <c r="G18" s="1"/>
    </row>
    <row r="19" spans="1:7">
      <c r="A19" s="7"/>
      <c r="C19" s="6"/>
      <c r="D19" s="6"/>
      <c r="E19" s="1"/>
      <c r="F19" s="1"/>
      <c r="G19" s="1"/>
    </row>
    <row r="20" spans="1:7">
      <c r="A20" s="7"/>
      <c r="C20" s="6"/>
      <c r="D20" s="6"/>
      <c r="E20" s="1"/>
      <c r="F20" s="1"/>
      <c r="G20" s="1"/>
    </row>
    <row r="21" spans="1:7">
      <c r="A21" s="7"/>
      <c r="C21" s="6"/>
      <c r="D21" s="6"/>
      <c r="E21" s="1"/>
      <c r="F21" s="1"/>
      <c r="G21" s="1"/>
    </row>
    <row r="22" spans="1:7">
      <c r="A22" s="7"/>
      <c r="C22" s="6"/>
      <c r="D22" s="6"/>
      <c r="E22" s="1"/>
      <c r="F22" s="1"/>
      <c r="G22" s="1"/>
    </row>
    <row r="23" spans="1:7">
      <c r="A23" s="7"/>
      <c r="C23" s="6"/>
      <c r="D23" s="6"/>
      <c r="E23" s="1"/>
      <c r="F23" s="1"/>
      <c r="G23" s="1"/>
    </row>
    <row r="24" spans="1:7">
      <c r="A24" s="7"/>
      <c r="C24" s="6"/>
      <c r="D24" s="6"/>
      <c r="E24" s="1"/>
      <c r="F24" s="1"/>
      <c r="G24" s="1"/>
    </row>
    <row r="25" spans="1:7">
      <c r="A25" s="7"/>
      <c r="C25" s="6"/>
      <c r="D25" s="6"/>
      <c r="E25" s="1"/>
      <c r="F25" s="1"/>
      <c r="G25" s="1"/>
    </row>
    <row r="26" spans="1:7">
      <c r="A26" s="7"/>
      <c r="C26" s="6"/>
      <c r="D26" s="6"/>
      <c r="E26" s="1"/>
      <c r="F26" s="1"/>
      <c r="G26" s="1"/>
    </row>
    <row r="27" spans="1:7">
      <c r="A27" s="7"/>
      <c r="C27" s="6"/>
      <c r="D27" s="6"/>
      <c r="E27" s="1"/>
      <c r="F27" s="1"/>
      <c r="G27" s="1"/>
    </row>
    <row r="28" spans="1:7">
      <c r="A28" s="7"/>
      <c r="C28" s="6"/>
      <c r="D28" s="6"/>
      <c r="E28" s="1"/>
      <c r="F28" s="1"/>
      <c r="G28" s="1"/>
    </row>
    <row r="29" spans="1:7">
      <c r="A29" s="7"/>
      <c r="C29" s="6"/>
      <c r="D29" s="6"/>
      <c r="E29" s="1"/>
      <c r="F29" s="1"/>
      <c r="G29" s="1"/>
    </row>
    <row r="30" spans="1:7">
      <c r="A30" s="7"/>
      <c r="C30" s="6"/>
      <c r="D30" s="6"/>
      <c r="E30" s="1"/>
      <c r="F30" s="1"/>
      <c r="G30" s="1"/>
    </row>
    <row r="31" spans="1:7">
      <c r="A31" s="7"/>
      <c r="C31" s="6"/>
      <c r="D31" s="6"/>
      <c r="E31" s="1"/>
      <c r="F31" s="1"/>
      <c r="G31" s="1"/>
    </row>
    <row r="32" spans="1:7">
      <c r="A32" s="7"/>
      <c r="C32" s="6"/>
      <c r="D32" s="6"/>
      <c r="E32" s="1"/>
      <c r="F32" s="1"/>
      <c r="G32" s="1"/>
    </row>
    <row r="33" spans="1:17">
      <c r="A33" s="7"/>
      <c r="C33" s="6"/>
      <c r="D33" s="6"/>
      <c r="E33" s="1"/>
      <c r="F33" s="1"/>
      <c r="G33" s="1"/>
    </row>
    <row r="34" spans="1:17" s="11" customFormat="1" ht="140.44999999999999" customHeight="1">
      <c r="A34" s="8" t="s">
        <v>31</v>
      </c>
      <c r="B34" s="9"/>
      <c r="C34" s="10"/>
      <c r="D34" s="9"/>
      <c r="E34" s="10"/>
      <c r="F34" s="9"/>
      <c r="G34" s="10"/>
      <c r="H34" s="9" t="s">
        <v>53</v>
      </c>
      <c r="I34" s="10" t="s">
        <v>54</v>
      </c>
      <c r="J34" s="9" t="s">
        <v>13</v>
      </c>
      <c r="K34" s="10" t="s">
        <v>14</v>
      </c>
      <c r="L34" s="9" t="s">
        <v>15</v>
      </c>
      <c r="M34" s="10" t="s">
        <v>16</v>
      </c>
      <c r="N34" s="9" t="s">
        <v>47</v>
      </c>
      <c r="O34" s="10" t="s">
        <v>48</v>
      </c>
      <c r="P34" s="9" t="s">
        <v>49</v>
      </c>
      <c r="Q34" s="10" t="s">
        <v>50</v>
      </c>
    </row>
    <row r="35" spans="1:17" ht="13.5">
      <c r="A35" s="12">
        <v>-10</v>
      </c>
      <c r="B35" s="37"/>
      <c r="C35" s="37"/>
      <c r="D35" s="2"/>
      <c r="F35" s="43"/>
      <c r="G35" s="39"/>
      <c r="H35" s="43">
        <v>3.2009039217678743</v>
      </c>
      <c r="I35" s="43">
        <v>0.9370684766942996</v>
      </c>
      <c r="J35" s="43"/>
      <c r="K35" s="37"/>
      <c r="L35" s="37"/>
      <c r="M35" s="38"/>
      <c r="N35" s="38"/>
      <c r="O35" s="38"/>
      <c r="P35" s="38"/>
      <c r="Q35" s="38"/>
    </row>
    <row r="36" spans="1:17" ht="13.5">
      <c r="A36" s="12">
        <v>-9</v>
      </c>
      <c r="B36" s="37"/>
      <c r="C36" s="37"/>
      <c r="D36" s="2"/>
      <c r="F36" s="43"/>
      <c r="G36" s="43"/>
      <c r="H36" s="43">
        <v>3.6344137697182668</v>
      </c>
      <c r="I36" s="43">
        <v>1.2785062375809118</v>
      </c>
      <c r="J36" s="43"/>
      <c r="K36" s="37"/>
      <c r="L36" s="37"/>
      <c r="M36" s="38"/>
      <c r="N36" s="38"/>
      <c r="O36" s="38"/>
      <c r="P36" s="38"/>
      <c r="Q36" s="38"/>
    </row>
    <row r="37" spans="1:17" ht="13.5">
      <c r="A37" s="12">
        <v>-8</v>
      </c>
      <c r="B37" s="37"/>
      <c r="C37" s="37"/>
      <c r="D37" s="2"/>
      <c r="F37" s="43"/>
      <c r="G37" s="43"/>
      <c r="H37" s="43">
        <v>4.0165442386214423</v>
      </c>
      <c r="I37" s="43">
        <v>1.6611127322508454</v>
      </c>
      <c r="J37" s="43"/>
      <c r="K37" s="37"/>
      <c r="L37" s="37"/>
      <c r="M37" s="38"/>
      <c r="N37" s="38"/>
      <c r="O37" s="38"/>
      <c r="P37" s="38"/>
      <c r="Q37" s="38"/>
    </row>
    <row r="38" spans="1:17" ht="13.5">
      <c r="A38" s="12">
        <v>-7</v>
      </c>
      <c r="B38" s="37"/>
      <c r="C38" s="37"/>
      <c r="D38" s="2"/>
      <c r="F38" s="43"/>
      <c r="G38" s="43"/>
      <c r="H38" s="43">
        <v>4.3457164352523074</v>
      </c>
      <c r="I38" s="43">
        <v>2.0794588400793672</v>
      </c>
      <c r="J38" s="43"/>
      <c r="K38" s="37"/>
      <c r="L38" s="37"/>
      <c r="M38" s="38"/>
      <c r="N38" s="38"/>
      <c r="O38" s="38"/>
      <c r="P38" s="38"/>
      <c r="Q38" s="38"/>
    </row>
    <row r="39" spans="1:17" ht="13.5">
      <c r="A39" s="12">
        <v>-6</v>
      </c>
      <c r="B39" s="37"/>
      <c r="C39" s="37"/>
      <c r="D39" s="2"/>
      <c r="F39" s="43"/>
      <c r="G39" s="43"/>
      <c r="H39" s="43">
        <v>4.6051859045798125</v>
      </c>
      <c r="I39" s="43">
        <v>2.5214374169101439</v>
      </c>
      <c r="J39" s="43"/>
      <c r="K39" s="37"/>
      <c r="L39" s="37"/>
      <c r="M39" s="38"/>
      <c r="N39" s="38"/>
      <c r="O39" s="38"/>
      <c r="P39" s="38"/>
      <c r="Q39" s="38"/>
    </row>
    <row r="40" spans="1:17" ht="13.5">
      <c r="A40" s="12">
        <v>-5</v>
      </c>
      <c r="B40" s="37"/>
      <c r="C40" s="37"/>
      <c r="D40" s="2"/>
      <c r="F40" s="43"/>
      <c r="G40" s="43"/>
      <c r="H40" s="43">
        <v>4.7902558283036099</v>
      </c>
      <c r="I40" s="43">
        <v>2.962024753173194</v>
      </c>
      <c r="J40" s="43"/>
      <c r="K40" s="37"/>
      <c r="L40" s="37"/>
      <c r="M40" s="38"/>
      <c r="N40" s="38"/>
      <c r="O40" s="38"/>
      <c r="P40" s="38"/>
      <c r="Q40" s="38"/>
    </row>
    <row r="41" spans="1:17" ht="13.5">
      <c r="A41" s="12">
        <v>-4</v>
      </c>
      <c r="B41" s="37"/>
      <c r="C41" s="37"/>
      <c r="D41" s="2"/>
      <c r="F41" s="43"/>
      <c r="G41" s="43"/>
      <c r="H41" s="43">
        <v>4.9256796889982191</v>
      </c>
      <c r="I41" s="43">
        <v>3.4040079890192798</v>
      </c>
      <c r="J41" s="43"/>
      <c r="K41" s="37"/>
      <c r="L41" s="37"/>
      <c r="M41" s="38"/>
      <c r="N41" s="38"/>
      <c r="O41" s="38"/>
      <c r="P41" s="38"/>
      <c r="Q41" s="38"/>
    </row>
    <row r="42" spans="1:17" ht="13.5">
      <c r="A42" s="12">
        <v>-3</v>
      </c>
      <c r="B42" s="37"/>
      <c r="C42" s="37"/>
      <c r="D42" s="2"/>
      <c r="F42" s="43"/>
      <c r="G42" s="43"/>
      <c r="H42" s="43">
        <v>5.0270192281290074</v>
      </c>
      <c r="I42" s="43">
        <v>3.7977796726297046</v>
      </c>
      <c r="J42" s="43"/>
      <c r="K42" s="37"/>
      <c r="L42" s="37"/>
      <c r="M42" s="38"/>
      <c r="N42" s="38"/>
      <c r="O42" s="38"/>
      <c r="P42" s="38"/>
      <c r="Q42" s="38"/>
    </row>
    <row r="43" spans="1:17" ht="13.5">
      <c r="A43" s="12">
        <v>-2</v>
      </c>
      <c r="B43" s="37"/>
      <c r="C43" s="37"/>
      <c r="D43" s="2"/>
      <c r="F43" s="43"/>
      <c r="G43" s="43"/>
      <c r="H43" s="43"/>
      <c r="I43" s="43">
        <v>4.1426608673897878</v>
      </c>
      <c r="J43" s="43"/>
      <c r="K43" s="37"/>
      <c r="L43" s="37"/>
      <c r="M43" s="38"/>
      <c r="N43" s="38"/>
      <c r="O43" s="38"/>
      <c r="P43" s="38"/>
      <c r="Q43" s="38"/>
    </row>
    <row r="44" spans="1:17" ht="13.5">
      <c r="A44" s="12">
        <v>-1</v>
      </c>
      <c r="B44" s="37"/>
      <c r="C44" s="37"/>
      <c r="D44" s="2"/>
      <c r="F44" s="43"/>
      <c r="G44" s="43"/>
      <c r="H44" s="43"/>
      <c r="I44" s="43">
        <v>4.4112033790500629</v>
      </c>
      <c r="J44" s="43"/>
      <c r="K44" s="37"/>
      <c r="L44" s="37"/>
      <c r="M44" s="38"/>
      <c r="N44" s="38"/>
      <c r="O44" s="38"/>
      <c r="P44" s="38"/>
      <c r="Q44" s="38"/>
    </row>
    <row r="45" spans="1:17" ht="13.5">
      <c r="A45" s="12">
        <v>0</v>
      </c>
      <c r="B45" s="37"/>
      <c r="C45" s="38"/>
      <c r="D45" s="2"/>
      <c r="F45" s="43"/>
      <c r="G45" s="43"/>
      <c r="H45" s="43"/>
      <c r="I45" s="43">
        <v>4.6391211414832689</v>
      </c>
      <c r="J45" s="43"/>
      <c r="K45" s="37"/>
      <c r="L45" s="37"/>
      <c r="M45" s="38"/>
      <c r="N45" s="38"/>
      <c r="O45" s="38"/>
      <c r="P45" s="38"/>
      <c r="Q45" s="38"/>
    </row>
    <row r="46" spans="1:17" ht="13.5">
      <c r="A46" s="12">
        <v>1</v>
      </c>
      <c r="B46" s="37"/>
      <c r="C46" s="38"/>
      <c r="D46" s="2"/>
      <c r="F46" s="43"/>
      <c r="G46" s="43"/>
      <c r="H46" s="43"/>
      <c r="I46" s="43"/>
      <c r="J46" s="43"/>
      <c r="K46" s="37"/>
      <c r="L46" s="37"/>
      <c r="M46" s="38"/>
      <c r="N46" s="38"/>
      <c r="O46" s="38"/>
      <c r="P46" s="38"/>
      <c r="Q46" s="38"/>
    </row>
    <row r="47" spans="1:17" ht="13.5">
      <c r="A47" s="12">
        <v>2</v>
      </c>
      <c r="B47" s="37"/>
      <c r="C47" s="38"/>
      <c r="D47" s="2"/>
      <c r="F47" s="43"/>
      <c r="G47" s="43"/>
      <c r="H47" s="43"/>
      <c r="I47" s="43"/>
      <c r="J47" s="43"/>
      <c r="K47" s="37"/>
      <c r="L47" s="37"/>
      <c r="M47" s="38"/>
      <c r="N47" s="38"/>
      <c r="O47" s="38"/>
      <c r="P47" s="38"/>
      <c r="Q47" s="38"/>
    </row>
    <row r="48" spans="1:17" ht="13.5">
      <c r="A48" s="12">
        <v>3</v>
      </c>
      <c r="B48" s="37"/>
      <c r="C48" s="38"/>
      <c r="D48" s="2"/>
      <c r="F48" s="37"/>
      <c r="G48" s="43"/>
      <c r="H48" s="43"/>
      <c r="I48" s="43"/>
      <c r="J48" s="43"/>
      <c r="K48" s="37"/>
      <c r="L48" s="37"/>
      <c r="M48" s="38"/>
      <c r="N48" s="38"/>
      <c r="O48" s="38"/>
      <c r="P48" s="38"/>
      <c r="Q48" s="38"/>
    </row>
    <row r="49" spans="1:17" ht="13.5">
      <c r="A49" s="12">
        <v>4</v>
      </c>
      <c r="B49" s="37"/>
      <c r="C49" s="38"/>
      <c r="D49" s="2"/>
      <c r="F49" s="37"/>
      <c r="G49" s="43"/>
      <c r="H49" s="43"/>
      <c r="I49" s="43"/>
      <c r="J49" s="43"/>
      <c r="K49" s="37"/>
      <c r="L49" s="37"/>
      <c r="M49" s="38"/>
      <c r="N49" s="38"/>
      <c r="O49" s="38"/>
      <c r="P49" s="38"/>
      <c r="Q49" s="38"/>
    </row>
    <row r="50" spans="1:17" ht="13.5">
      <c r="A50" s="12">
        <v>5</v>
      </c>
      <c r="B50" s="37"/>
      <c r="C50" s="38"/>
      <c r="D50" s="2"/>
      <c r="F50" s="37"/>
      <c r="G50" s="43"/>
      <c r="H50" s="43"/>
      <c r="I50" s="43"/>
      <c r="J50" s="43"/>
      <c r="K50" s="37"/>
      <c r="L50" s="37"/>
      <c r="M50" s="38"/>
      <c r="N50" s="38"/>
      <c r="O50" s="38"/>
      <c r="P50" s="38"/>
      <c r="Q50" s="38"/>
    </row>
    <row r="51" spans="1:17" ht="13.5">
      <c r="A51" s="12">
        <v>6</v>
      </c>
      <c r="B51" s="37"/>
      <c r="C51" s="38"/>
      <c r="D51" s="2"/>
      <c r="F51" s="37"/>
      <c r="G51" s="43"/>
      <c r="H51" s="43"/>
      <c r="I51" s="43"/>
      <c r="J51" s="43"/>
      <c r="K51" s="37"/>
      <c r="L51" s="37"/>
      <c r="M51" s="38"/>
      <c r="N51" s="38"/>
      <c r="O51" s="38"/>
      <c r="P51" s="38"/>
      <c r="Q51" s="38"/>
    </row>
    <row r="52" spans="1:17">
      <c r="A52" s="12">
        <v>7</v>
      </c>
      <c r="B52" s="37"/>
      <c r="C52" s="37"/>
      <c r="D52" s="2"/>
      <c r="F52" s="37"/>
      <c r="G52" s="39"/>
      <c r="H52" s="37"/>
      <c r="I52" s="38"/>
      <c r="J52" s="38"/>
      <c r="K52" s="37"/>
      <c r="L52" s="37"/>
      <c r="M52" s="38"/>
      <c r="N52" s="38"/>
      <c r="O52" s="38"/>
      <c r="P52" s="38"/>
      <c r="Q52" s="38"/>
    </row>
    <row r="53" spans="1:17">
      <c r="A53" s="12">
        <v>8</v>
      </c>
      <c r="B53" s="37"/>
      <c r="C53" s="37"/>
      <c r="D53" s="2"/>
      <c r="F53" s="37"/>
      <c r="G53" s="39"/>
      <c r="H53" s="37"/>
      <c r="I53" s="37"/>
      <c r="J53" s="37"/>
      <c r="K53" s="37"/>
      <c r="L53" s="37"/>
      <c r="M53" s="38"/>
      <c r="N53" s="38"/>
      <c r="O53" s="38"/>
      <c r="P53" s="38"/>
      <c r="Q53" s="38"/>
    </row>
    <row r="54" spans="1:17">
      <c r="A54" s="12">
        <v>9</v>
      </c>
      <c r="B54" s="37"/>
      <c r="C54" s="37"/>
      <c r="D54" s="2"/>
      <c r="F54" s="37"/>
      <c r="G54" s="39"/>
      <c r="H54" s="37"/>
      <c r="I54" s="37"/>
      <c r="J54" s="37"/>
      <c r="K54" s="37"/>
      <c r="L54" s="37"/>
      <c r="M54" s="38"/>
      <c r="N54" s="38"/>
      <c r="O54" s="38"/>
      <c r="P54" s="38"/>
      <c r="Q54" s="38"/>
    </row>
    <row r="55" spans="1:17">
      <c r="A55" s="12">
        <v>10</v>
      </c>
      <c r="B55" s="37"/>
      <c r="C55" s="37"/>
      <c r="D55" s="2"/>
      <c r="F55" s="37"/>
      <c r="G55" s="39"/>
      <c r="H55" s="37"/>
      <c r="I55" s="38"/>
      <c r="J55" s="37"/>
      <c r="K55" s="37"/>
      <c r="L55" s="37"/>
      <c r="M55" s="38"/>
      <c r="N55" s="38"/>
      <c r="O55" s="38"/>
      <c r="P55" s="38"/>
      <c r="Q55" s="38"/>
    </row>
    <row r="56" spans="1:17">
      <c r="A56" s="12">
        <v>11</v>
      </c>
      <c r="B56" s="37"/>
      <c r="C56" s="37"/>
      <c r="D56" s="2"/>
      <c r="F56" s="37"/>
      <c r="G56" s="39"/>
      <c r="H56" s="37"/>
      <c r="I56" s="37"/>
      <c r="J56" s="37"/>
      <c r="K56" s="37"/>
      <c r="L56" s="37"/>
      <c r="M56" s="38"/>
      <c r="N56" s="38"/>
      <c r="O56" s="38"/>
      <c r="P56" s="38"/>
      <c r="Q56" s="38"/>
    </row>
    <row r="57" spans="1:17">
      <c r="A57" s="12">
        <v>12</v>
      </c>
      <c r="B57" s="37"/>
      <c r="C57" s="37"/>
      <c r="D57" s="2"/>
      <c r="F57" s="37"/>
      <c r="G57" s="39"/>
      <c r="H57" s="37"/>
      <c r="I57" s="37"/>
      <c r="J57" s="37"/>
      <c r="K57" s="37"/>
      <c r="L57" s="37"/>
      <c r="M57" s="38"/>
      <c r="N57" s="38"/>
      <c r="O57" s="38"/>
      <c r="P57" s="38"/>
      <c r="Q57" s="38"/>
    </row>
    <row r="58" spans="1:17">
      <c r="A58" s="12">
        <v>13</v>
      </c>
      <c r="B58" s="37"/>
      <c r="C58" s="37"/>
      <c r="D58" s="2"/>
      <c r="F58" s="37"/>
      <c r="G58" s="39"/>
      <c r="H58" s="37"/>
      <c r="I58" s="37"/>
      <c r="J58" s="37"/>
      <c r="K58" s="37"/>
      <c r="L58" s="37"/>
      <c r="M58" s="38"/>
      <c r="N58" s="38"/>
      <c r="O58" s="38"/>
      <c r="P58" s="38"/>
      <c r="Q58" s="38"/>
    </row>
    <row r="59" spans="1:17">
      <c r="A59" s="12">
        <v>14</v>
      </c>
      <c r="B59" s="37"/>
      <c r="C59" s="37"/>
      <c r="D59" s="2"/>
      <c r="F59" s="37"/>
      <c r="G59" s="37"/>
      <c r="H59" s="37"/>
      <c r="I59" s="37"/>
      <c r="J59" s="37"/>
      <c r="K59" s="37"/>
      <c r="L59" s="37"/>
      <c r="M59" s="38"/>
      <c r="N59" s="38"/>
      <c r="O59" s="38"/>
      <c r="P59" s="38"/>
      <c r="Q59" s="38"/>
    </row>
    <row r="60" spans="1:17">
      <c r="A60" s="12">
        <v>15</v>
      </c>
      <c r="B60" s="37"/>
      <c r="C60" s="37"/>
      <c r="D60" s="2"/>
      <c r="F60" s="37"/>
      <c r="G60" s="37"/>
      <c r="H60" s="37"/>
      <c r="I60" s="37"/>
      <c r="J60" s="37"/>
      <c r="K60" s="37"/>
      <c r="L60" s="37"/>
      <c r="M60" s="38"/>
      <c r="N60" s="38"/>
      <c r="O60" s="38"/>
      <c r="P60" s="38"/>
      <c r="Q60" s="38"/>
    </row>
    <row r="61" spans="1:17">
      <c r="A61" s="12"/>
      <c r="B61" s="13"/>
      <c r="C61" s="13"/>
      <c r="D61" s="14"/>
      <c r="E61" s="14"/>
      <c r="F61" s="14"/>
      <c r="G61" s="14"/>
      <c r="H61" s="15"/>
      <c r="I61" s="14"/>
      <c r="J61" s="13"/>
      <c r="K61" s="13"/>
      <c r="L61" s="14"/>
      <c r="M61" s="14"/>
      <c r="N61" s="14"/>
      <c r="O61" s="14"/>
      <c r="P61" s="14"/>
      <c r="Q61" s="14"/>
    </row>
    <row r="62" spans="1:17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1:17" s="27" customFormat="1">
      <c r="A63" s="30" t="s">
        <v>46</v>
      </c>
      <c r="B63" s="26"/>
      <c r="C63" s="26"/>
      <c r="D63" s="26"/>
      <c r="E63" s="26"/>
      <c r="F63" s="26"/>
      <c r="G63" s="26" t="str">
        <f t="shared" ref="G63:P63" si="0">IF(OR(MIN(G$35:G$60)&gt;$B4*$J$1,SUM(G$35:G$60)=0),"",(LOG10(($B4*$J$1)/INDEX(G$35:G$60,MATCH($B4*$J$1,G$35:G$60)))/LOG10(INDEX(G$35:G$60,MATCH($B4*$J$1,G$35:G$60))/INDEX(G$35:G$60,1+MATCH($B4*$J$1,G$35:G$60))))*(INDEX($A$35:$A$60,MATCH($B4*$J$1,G$35:G$60))-INDEX($A$35:$A$60,1+MATCH($B4*$J$1,G$35:G$60)))+INDEX($A$35:$A$60,MATCH($B4*$J$1,G$35:G$60)))</f>
        <v/>
      </c>
      <c r="H63" s="26">
        <f t="shared" si="0"/>
        <v>-9.0487045556710903</v>
      </c>
      <c r="I63" s="26">
        <f t="shared" si="0"/>
        <v>-3.4581908467629434</v>
      </c>
      <c r="J63" s="26" t="str">
        <f t="shared" si="0"/>
        <v/>
      </c>
      <c r="K63" s="26" t="str">
        <f t="shared" si="0"/>
        <v/>
      </c>
      <c r="L63" s="26" t="str">
        <f t="shared" si="0"/>
        <v/>
      </c>
      <c r="M63" s="26" t="str">
        <f t="shared" si="0"/>
        <v/>
      </c>
      <c r="N63" s="26" t="str">
        <f t="shared" si="0"/>
        <v/>
      </c>
      <c r="O63" s="26" t="str">
        <f t="shared" si="0"/>
        <v/>
      </c>
      <c r="P63" s="26" t="str">
        <f t="shared" si="0"/>
        <v/>
      </c>
      <c r="Q63" s="26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7"/>
      <c r="D64" s="2"/>
    </row>
    <row r="65" spans="1:8">
      <c r="C65" s="18"/>
      <c r="D65" s="2"/>
    </row>
    <row r="66" spans="1:8">
      <c r="C66" s="18"/>
      <c r="D66" s="2"/>
      <c r="E66" s="4"/>
      <c r="F66" s="4"/>
      <c r="G66" s="4"/>
      <c r="H66" s="4"/>
    </row>
    <row r="67" spans="1:8">
      <c r="C67" s="18"/>
      <c r="D67" s="2"/>
    </row>
    <row r="68" spans="1:8">
      <c r="C68" s="18"/>
      <c r="D68" s="2"/>
    </row>
    <row r="69" spans="1:8">
      <c r="C69" s="18"/>
      <c r="D69" s="2"/>
    </row>
    <row r="70" spans="1:8">
      <c r="C70" s="18"/>
      <c r="D70" s="2"/>
    </row>
    <row r="71" spans="1:8">
      <c r="C71" s="18"/>
      <c r="D71" s="2"/>
    </row>
    <row r="72" spans="1:8">
      <c r="C72" s="18"/>
      <c r="D72" s="2"/>
    </row>
    <row r="73" spans="1:8">
      <c r="C73" s="18"/>
      <c r="D73" s="2"/>
    </row>
    <row r="74" spans="1:8">
      <c r="C74" s="18"/>
      <c r="D74" s="2"/>
    </row>
    <row r="75" spans="1:8">
      <c r="C75" s="18"/>
      <c r="D75" s="2"/>
    </row>
    <row r="76" spans="1:8">
      <c r="C76" s="18"/>
      <c r="D76" s="2"/>
    </row>
    <row r="77" spans="1:8">
      <c r="E77" s="19"/>
      <c r="F77" s="19"/>
      <c r="G77" s="19"/>
    </row>
    <row r="78" spans="1:8">
      <c r="A78" s="1"/>
    </row>
    <row r="79" spans="1:8">
      <c r="C79" s="20"/>
      <c r="D79" s="2"/>
    </row>
    <row r="80" spans="1:8">
      <c r="D80" s="2"/>
    </row>
    <row r="81" spans="1:4">
      <c r="C81" s="18"/>
      <c r="D81" s="2"/>
    </row>
    <row r="82" spans="1:4">
      <c r="C82" s="18"/>
      <c r="D82" s="2"/>
    </row>
    <row r="83" spans="1:4">
      <c r="C83" s="18"/>
      <c r="D83" s="2"/>
    </row>
    <row r="84" spans="1:4">
      <c r="C84" s="18"/>
      <c r="D84" s="2"/>
    </row>
    <row r="85" spans="1:4">
      <c r="C85" s="18"/>
      <c r="D85" s="2"/>
    </row>
    <row r="86" spans="1:4">
      <c r="C86" s="18"/>
      <c r="D86" s="2"/>
    </row>
    <row r="87" spans="1:4">
      <c r="C87" s="18"/>
      <c r="D87" s="2"/>
    </row>
    <row r="88" spans="1:4">
      <c r="C88" s="18"/>
      <c r="D88" s="2"/>
    </row>
    <row r="89" spans="1:4">
      <c r="C89" s="18"/>
      <c r="D89" s="2"/>
    </row>
    <row r="90" spans="1:4">
      <c r="C90" s="18"/>
      <c r="D90" s="2"/>
    </row>
    <row r="91" spans="1:4">
      <c r="D91" s="2"/>
    </row>
    <row r="92" spans="1:4">
      <c r="D92" s="2"/>
    </row>
    <row r="94" spans="1:4">
      <c r="A94" s="1"/>
    </row>
    <row r="95" spans="1:4">
      <c r="C95" s="20"/>
      <c r="D95" s="20"/>
    </row>
    <row r="97" spans="3:7">
      <c r="C97" s="18"/>
      <c r="D97" s="18"/>
    </row>
    <row r="98" spans="3:7">
      <c r="C98" s="18"/>
      <c r="D98" s="18"/>
    </row>
    <row r="99" spans="3:7">
      <c r="C99" s="18"/>
      <c r="D99" s="18"/>
    </row>
    <row r="100" spans="3:7">
      <c r="C100" s="18"/>
      <c r="D100" s="18"/>
    </row>
    <row r="101" spans="3:7">
      <c r="C101" s="18"/>
      <c r="D101" s="18"/>
    </row>
    <row r="102" spans="3:7">
      <c r="C102" s="18"/>
      <c r="D102" s="18"/>
    </row>
    <row r="103" spans="3:7">
      <c r="C103" s="18"/>
      <c r="D103" s="18"/>
    </row>
    <row r="104" spans="3:7">
      <c r="C104" s="18"/>
      <c r="D104" s="18"/>
      <c r="E104" s="19"/>
      <c r="F104" s="19"/>
      <c r="G104" s="19"/>
    </row>
    <row r="105" spans="3:7">
      <c r="C105" s="18"/>
      <c r="D105" s="18"/>
    </row>
    <row r="106" spans="3:7">
      <c r="C106" s="18"/>
      <c r="D106" s="18"/>
      <c r="E106" s="19"/>
      <c r="F106" s="19"/>
      <c r="G106" s="19"/>
    </row>
    <row r="108" spans="3:7">
      <c r="E108" s="19"/>
      <c r="F108" s="19"/>
      <c r="G108" s="19"/>
    </row>
    <row r="110" spans="3:7">
      <c r="E110" s="4"/>
      <c r="F110" s="4"/>
      <c r="G110" s="4"/>
    </row>
    <row r="112" spans="3:7">
      <c r="C112" s="21"/>
      <c r="D112" s="21"/>
      <c r="E112" s="22"/>
      <c r="F112" s="22"/>
      <c r="G112" s="22"/>
    </row>
    <row r="113" spans="2:8">
      <c r="C113" s="21"/>
      <c r="D113" s="21"/>
      <c r="E113" s="19"/>
      <c r="F113" s="19"/>
      <c r="G113" s="19"/>
    </row>
    <row r="114" spans="2:8">
      <c r="C114" s="21"/>
      <c r="D114" s="21"/>
      <c r="E114" s="19"/>
      <c r="F114" s="19"/>
      <c r="G114" s="19"/>
    </row>
    <row r="115" spans="2:8">
      <c r="C115" s="21"/>
      <c r="D115" s="21"/>
      <c r="E115" s="19"/>
      <c r="F115" s="19"/>
      <c r="G115" s="19"/>
    </row>
    <row r="116" spans="2:8">
      <c r="C116" s="21"/>
      <c r="D116" s="21"/>
      <c r="E116" s="19"/>
      <c r="F116" s="19"/>
      <c r="G116" s="19"/>
    </row>
    <row r="117" spans="2:8">
      <c r="C117" s="21"/>
      <c r="D117" s="21"/>
      <c r="E117" s="19"/>
      <c r="F117" s="19"/>
      <c r="G117" s="19"/>
    </row>
    <row r="118" spans="2:8">
      <c r="C118" s="21"/>
      <c r="D118" s="21"/>
      <c r="E118" s="19"/>
      <c r="F118" s="19"/>
      <c r="G118" s="19"/>
    </row>
    <row r="119" spans="2:8">
      <c r="C119" s="21"/>
      <c r="D119" s="21"/>
    </row>
    <row r="120" spans="2:8">
      <c r="B120" s="23"/>
      <c r="C120" s="21"/>
      <c r="D120" s="21"/>
      <c r="H120" s="23"/>
    </row>
  </sheetData>
  <phoneticPr fontId="1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20"/>
  <sheetViews>
    <sheetView topLeftCell="A29" zoomScale="115" zoomScaleNormal="115" workbookViewId="0">
      <selection activeCell="B34" sqref="B34:G34"/>
    </sheetView>
  </sheetViews>
  <sheetFormatPr defaultRowHeight="12.75"/>
  <cols>
    <col min="1" max="2" width="7.625" style="2" customWidth="1"/>
    <col min="3" max="4" width="7.625" style="3" customWidth="1"/>
    <col min="5" max="17" width="7.625" style="2" customWidth="1"/>
    <col min="18" max="16384" width="9" style="2"/>
  </cols>
  <sheetData>
    <row r="1" spans="1:19">
      <c r="A1" s="1" t="s">
        <v>41</v>
      </c>
      <c r="I1" s="4" t="s">
        <v>0</v>
      </c>
      <c r="J1" s="5">
        <v>14.112</v>
      </c>
      <c r="K1" s="5"/>
      <c r="L1" s="4" t="s">
        <v>1</v>
      </c>
    </row>
    <row r="2" spans="1:19">
      <c r="B2" s="2" t="s">
        <v>51</v>
      </c>
      <c r="C2" s="2"/>
      <c r="E2" s="3"/>
      <c r="P2" s="2" t="s">
        <v>52</v>
      </c>
      <c r="R2" s="3"/>
      <c r="S2" s="3"/>
    </row>
    <row r="3" spans="1:19">
      <c r="B3" s="31" t="s">
        <v>29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29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-4.276011636410801</v>
      </c>
      <c r="D4" s="36" t="e">
        <f>STDEV(B63,D63,F63,H63,J63,L63,N63,P63)</f>
        <v>#DIV/0!</v>
      </c>
      <c r="E4" s="36">
        <f>ABS(MIN(B63,D63,F63,H63,J63,L63,N63,P63)-MAX(B63,D63,F63,H63,J63,L63,N63,P63))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0.48113191925416149</v>
      </c>
      <c r="R4" s="36" t="e">
        <f>STDEV(C63,E63,G63,I63,K63,M63,O63,Q63)</f>
        <v>#DIV/0!</v>
      </c>
      <c r="S4" s="36">
        <f>ABS(MIN(C63,E63,G63,I63,K63,M63,O63,Q63)-MAX(C63,E63,G63,I63,K63,M63,O63,Q63))</f>
        <v>0</v>
      </c>
    </row>
    <row r="5" spans="1:19">
      <c r="A5" s="7"/>
      <c r="C5" s="6"/>
      <c r="D5" s="6"/>
      <c r="E5" s="1"/>
      <c r="F5" s="1"/>
      <c r="G5" s="1"/>
    </row>
    <row r="6" spans="1:19">
      <c r="A6" s="7"/>
      <c r="C6" s="6"/>
      <c r="D6" s="6"/>
      <c r="E6" s="1"/>
      <c r="F6" s="1"/>
      <c r="G6" s="1"/>
    </row>
    <row r="7" spans="1:19">
      <c r="A7" s="7"/>
      <c r="C7" s="6"/>
      <c r="D7" s="6"/>
      <c r="E7" s="1"/>
      <c r="F7" s="1"/>
      <c r="G7" s="1"/>
    </row>
    <row r="8" spans="1:19">
      <c r="A8" s="7"/>
      <c r="C8" s="6"/>
      <c r="D8" s="6"/>
      <c r="E8" s="1"/>
      <c r="F8" s="1"/>
      <c r="G8" s="1"/>
    </row>
    <row r="9" spans="1:19">
      <c r="A9" s="7"/>
      <c r="C9" s="6"/>
      <c r="D9" s="6"/>
      <c r="E9" s="1"/>
      <c r="F9" s="1"/>
      <c r="G9" s="1"/>
    </row>
    <row r="10" spans="1:19">
      <c r="A10" s="7"/>
      <c r="C10" s="6"/>
      <c r="D10" s="6"/>
      <c r="E10" s="1"/>
      <c r="F10" s="1"/>
      <c r="G10" s="1"/>
    </row>
    <row r="11" spans="1:19">
      <c r="A11" s="7"/>
      <c r="C11" s="6"/>
      <c r="D11" s="6"/>
      <c r="E11" s="1"/>
      <c r="F11" s="1"/>
      <c r="G11" s="1"/>
    </row>
    <row r="12" spans="1:19">
      <c r="A12" s="7"/>
      <c r="C12" s="6"/>
      <c r="D12" s="6"/>
      <c r="E12" s="1"/>
      <c r="F12" s="1"/>
      <c r="G12" s="1"/>
    </row>
    <row r="13" spans="1:19">
      <c r="A13" s="7"/>
      <c r="C13" s="6"/>
      <c r="D13" s="6"/>
      <c r="E13" s="1"/>
      <c r="F13" s="1"/>
      <c r="G13" s="1"/>
    </row>
    <row r="14" spans="1:19">
      <c r="A14" s="7"/>
      <c r="C14" s="6"/>
      <c r="D14" s="6"/>
      <c r="E14" s="1"/>
      <c r="F14" s="1"/>
      <c r="G14" s="1"/>
    </row>
    <row r="15" spans="1:19">
      <c r="A15" s="7"/>
      <c r="C15" s="6"/>
      <c r="D15" s="6"/>
      <c r="E15" s="1"/>
      <c r="F15" s="1"/>
      <c r="G15" s="1"/>
    </row>
    <row r="16" spans="1:19">
      <c r="A16" s="7"/>
      <c r="C16" s="6"/>
      <c r="D16" s="6"/>
      <c r="E16" s="1"/>
      <c r="F16" s="1"/>
      <c r="G16" s="1"/>
    </row>
    <row r="17" spans="1:7">
      <c r="A17" s="7"/>
      <c r="C17" s="6"/>
      <c r="D17" s="6"/>
      <c r="E17" s="1"/>
      <c r="F17" s="1"/>
      <c r="G17" s="1"/>
    </row>
    <row r="18" spans="1:7">
      <c r="A18" s="7"/>
      <c r="C18" s="6"/>
      <c r="D18" s="6"/>
      <c r="E18" s="1"/>
      <c r="F18" s="1"/>
      <c r="G18" s="1"/>
    </row>
    <row r="19" spans="1:7">
      <c r="A19" s="7"/>
      <c r="C19" s="6"/>
      <c r="D19" s="6"/>
      <c r="E19" s="1"/>
      <c r="F19" s="1"/>
      <c r="G19" s="1"/>
    </row>
    <row r="20" spans="1:7">
      <c r="A20" s="7"/>
      <c r="C20" s="6"/>
      <c r="D20" s="6"/>
      <c r="E20" s="1"/>
      <c r="F20" s="1"/>
      <c r="G20" s="1"/>
    </row>
    <row r="21" spans="1:7">
      <c r="A21" s="7"/>
      <c r="C21" s="6"/>
      <c r="D21" s="6"/>
      <c r="E21" s="1"/>
      <c r="F21" s="1"/>
      <c r="G21" s="1"/>
    </row>
    <row r="22" spans="1:7">
      <c r="A22" s="7"/>
      <c r="C22" s="6"/>
      <c r="D22" s="6"/>
      <c r="E22" s="1"/>
      <c r="F22" s="1"/>
      <c r="G22" s="1"/>
    </row>
    <row r="23" spans="1:7">
      <c r="A23" s="7"/>
      <c r="C23" s="6"/>
      <c r="D23" s="6"/>
      <c r="E23" s="1"/>
      <c r="F23" s="1"/>
      <c r="G23" s="1"/>
    </row>
    <row r="24" spans="1:7">
      <c r="A24" s="7"/>
      <c r="C24" s="6"/>
      <c r="D24" s="6"/>
      <c r="E24" s="1"/>
      <c r="F24" s="1"/>
      <c r="G24" s="1"/>
    </row>
    <row r="25" spans="1:7">
      <c r="A25" s="7"/>
      <c r="C25" s="6"/>
      <c r="D25" s="6"/>
      <c r="E25" s="1"/>
      <c r="F25" s="1"/>
      <c r="G25" s="1"/>
    </row>
    <row r="26" spans="1:7">
      <c r="A26" s="7"/>
      <c r="C26" s="6"/>
      <c r="D26" s="6"/>
      <c r="E26" s="1"/>
      <c r="F26" s="1"/>
      <c r="G26" s="1"/>
    </row>
    <row r="27" spans="1:7">
      <c r="A27" s="7"/>
      <c r="C27" s="6"/>
      <c r="D27" s="6"/>
      <c r="E27" s="1"/>
      <c r="F27" s="1"/>
      <c r="G27" s="1"/>
    </row>
    <row r="28" spans="1:7">
      <c r="A28" s="7"/>
      <c r="C28" s="6"/>
      <c r="D28" s="6"/>
      <c r="E28" s="1"/>
      <c r="F28" s="1"/>
      <c r="G28" s="1"/>
    </row>
    <row r="29" spans="1:7">
      <c r="A29" s="7"/>
      <c r="C29" s="6"/>
      <c r="D29" s="6"/>
      <c r="E29" s="1"/>
      <c r="F29" s="1"/>
      <c r="G29" s="1"/>
    </row>
    <row r="30" spans="1:7">
      <c r="A30" s="7"/>
      <c r="C30" s="6"/>
      <c r="D30" s="6"/>
      <c r="E30" s="1"/>
      <c r="F30" s="1"/>
      <c r="G30" s="1"/>
    </row>
    <row r="31" spans="1:7">
      <c r="A31" s="7"/>
      <c r="C31" s="6"/>
      <c r="D31" s="6"/>
      <c r="E31" s="1"/>
      <c r="F31" s="1"/>
      <c r="G31" s="1"/>
    </row>
    <row r="32" spans="1:7">
      <c r="A32" s="7"/>
      <c r="C32" s="6"/>
      <c r="D32" s="6"/>
      <c r="E32" s="1"/>
      <c r="F32" s="1"/>
      <c r="G32" s="1"/>
    </row>
    <row r="33" spans="1:17">
      <c r="A33" s="7"/>
      <c r="C33" s="6"/>
      <c r="D33" s="6"/>
      <c r="E33" s="1"/>
      <c r="F33" s="1"/>
      <c r="G33" s="1"/>
    </row>
    <row r="34" spans="1:17" s="11" customFormat="1" ht="139.9" customHeight="1">
      <c r="A34" s="8" t="s">
        <v>31</v>
      </c>
      <c r="B34" s="9"/>
      <c r="C34" s="10"/>
      <c r="D34" s="9"/>
      <c r="E34" s="10"/>
      <c r="F34" s="9"/>
      <c r="G34" s="10"/>
      <c r="H34" s="9" t="s">
        <v>53</v>
      </c>
      <c r="I34" s="10" t="s">
        <v>54</v>
      </c>
      <c r="J34" s="9" t="s">
        <v>13</v>
      </c>
      <c r="K34" s="10" t="s">
        <v>14</v>
      </c>
      <c r="L34" s="9" t="s">
        <v>15</v>
      </c>
      <c r="M34" s="10" t="s">
        <v>16</v>
      </c>
      <c r="N34" s="9" t="s">
        <v>47</v>
      </c>
      <c r="O34" s="10" t="s">
        <v>48</v>
      </c>
      <c r="P34" s="9" t="s">
        <v>49</v>
      </c>
      <c r="Q34" s="10" t="s">
        <v>50</v>
      </c>
    </row>
    <row r="35" spans="1:17">
      <c r="A35" s="12">
        <v>-10</v>
      </c>
      <c r="B35" s="37"/>
      <c r="C35" s="37"/>
      <c r="D35" s="2"/>
      <c r="F35" s="37"/>
      <c r="G35" s="39"/>
      <c r="H35" s="39">
        <v>3.8201155277163634</v>
      </c>
      <c r="I35" s="39"/>
      <c r="J35" s="37"/>
      <c r="K35" s="37"/>
      <c r="L35" s="37"/>
      <c r="M35" s="38"/>
      <c r="N35" s="38"/>
      <c r="O35" s="38"/>
      <c r="P35" s="38"/>
      <c r="Q35" s="38"/>
    </row>
    <row r="36" spans="1:17">
      <c r="A36" s="12">
        <v>-9</v>
      </c>
      <c r="B36" s="37"/>
      <c r="C36" s="37"/>
      <c r="D36" s="2"/>
      <c r="F36" s="37"/>
      <c r="G36" s="39"/>
      <c r="H36" s="39">
        <v>4.8813454581011779</v>
      </c>
      <c r="I36" s="39"/>
      <c r="J36" s="37"/>
      <c r="K36" s="37"/>
      <c r="L36" s="37"/>
      <c r="M36" s="38"/>
      <c r="N36" s="38"/>
      <c r="O36" s="38"/>
      <c r="P36" s="38"/>
      <c r="Q36" s="38"/>
    </row>
    <row r="37" spans="1:17">
      <c r="A37" s="12">
        <v>-8</v>
      </c>
      <c r="B37" s="37"/>
      <c r="C37" s="37"/>
      <c r="D37" s="2"/>
      <c r="F37" s="37"/>
      <c r="G37" s="39"/>
      <c r="H37" s="39">
        <v>5.7963394187633499</v>
      </c>
      <c r="I37" s="39">
        <v>1.2563595723988732</v>
      </c>
      <c r="J37" s="37"/>
      <c r="K37" s="37"/>
      <c r="L37" s="37"/>
      <c r="M37" s="38"/>
      <c r="N37" s="38"/>
      <c r="O37" s="38"/>
      <c r="P37" s="38"/>
      <c r="Q37" s="38"/>
    </row>
    <row r="38" spans="1:17">
      <c r="A38" s="12">
        <v>-7</v>
      </c>
      <c r="B38" s="37"/>
      <c r="C38" s="37"/>
      <c r="D38" s="2"/>
      <c r="F38" s="37"/>
      <c r="G38" s="39"/>
      <c r="H38" s="39">
        <v>6.6399161341813437</v>
      </c>
      <c r="I38" s="39">
        <v>2.0524336143814006</v>
      </c>
      <c r="J38" s="37"/>
      <c r="K38" s="37"/>
      <c r="L38" s="37"/>
      <c r="M38" s="38"/>
      <c r="N38" s="38"/>
      <c r="O38" s="38"/>
      <c r="P38" s="38"/>
      <c r="Q38" s="38"/>
    </row>
    <row r="39" spans="1:17">
      <c r="A39" s="12">
        <v>-6</v>
      </c>
      <c r="B39" s="37"/>
      <c r="C39" s="37"/>
      <c r="D39" s="2"/>
      <c r="F39" s="37"/>
      <c r="G39" s="39"/>
      <c r="H39" s="39">
        <v>7.6949367588359472</v>
      </c>
      <c r="I39" s="39">
        <v>3.0020909276403063</v>
      </c>
      <c r="J39" s="37"/>
      <c r="K39" s="37"/>
      <c r="L39" s="37"/>
      <c r="M39" s="38"/>
      <c r="N39" s="38"/>
      <c r="O39" s="38"/>
      <c r="P39" s="38"/>
      <c r="Q39" s="38"/>
    </row>
    <row r="40" spans="1:17">
      <c r="A40" s="12">
        <v>-5</v>
      </c>
      <c r="B40" s="37"/>
      <c r="C40" s="37"/>
      <c r="D40" s="2"/>
      <c r="F40" s="37"/>
      <c r="G40" s="39"/>
      <c r="H40" s="39">
        <v>8.9208002482764819</v>
      </c>
      <c r="I40" s="39">
        <v>3.9901162424459788</v>
      </c>
      <c r="J40" s="37"/>
      <c r="K40" s="37"/>
      <c r="L40" s="37"/>
      <c r="M40" s="38"/>
      <c r="N40" s="38"/>
      <c r="O40" s="38"/>
      <c r="P40" s="38"/>
      <c r="Q40" s="38"/>
    </row>
    <row r="41" spans="1:17">
      <c r="A41" s="12">
        <v>-4</v>
      </c>
      <c r="B41" s="37"/>
      <c r="C41" s="37"/>
      <c r="D41" s="2"/>
      <c r="F41" s="37"/>
      <c r="G41" s="39"/>
      <c r="H41" s="39">
        <v>10.269962943591436</v>
      </c>
      <c r="I41" s="39">
        <v>4.978932497864613</v>
      </c>
      <c r="J41" s="37"/>
      <c r="K41" s="37"/>
      <c r="L41" s="37"/>
      <c r="M41" s="38"/>
      <c r="N41" s="38"/>
      <c r="O41" s="38"/>
      <c r="P41" s="38"/>
      <c r="Q41" s="38"/>
    </row>
    <row r="42" spans="1:17">
      <c r="A42" s="12">
        <v>-3</v>
      </c>
      <c r="B42" s="37"/>
      <c r="C42" s="37"/>
      <c r="D42" s="2"/>
      <c r="F42" s="37"/>
      <c r="G42" s="39"/>
      <c r="H42" s="39">
        <v>11.450592371759075</v>
      </c>
      <c r="I42" s="39">
        <v>5.9915162829979023</v>
      </c>
      <c r="J42" s="37"/>
      <c r="K42" s="37"/>
      <c r="L42" s="37"/>
      <c r="M42" s="38"/>
      <c r="N42" s="38"/>
      <c r="O42" s="38"/>
      <c r="P42" s="38"/>
      <c r="Q42" s="38"/>
    </row>
    <row r="43" spans="1:17">
      <c r="A43" s="12">
        <v>-2</v>
      </c>
      <c r="B43" s="37"/>
      <c r="C43" s="37"/>
      <c r="D43" s="2"/>
      <c r="F43" s="37"/>
      <c r="G43" s="39"/>
      <c r="H43" s="39">
        <v>12.571084322717748</v>
      </c>
      <c r="I43" s="39">
        <v>7.0749167178202326</v>
      </c>
      <c r="J43" s="37"/>
      <c r="K43" s="37"/>
      <c r="L43" s="37"/>
      <c r="M43" s="38"/>
      <c r="N43" s="38"/>
      <c r="O43" s="38"/>
      <c r="P43" s="38"/>
      <c r="Q43" s="38"/>
    </row>
    <row r="44" spans="1:17">
      <c r="A44" s="12">
        <v>-1</v>
      </c>
      <c r="B44" s="37"/>
      <c r="C44" s="37"/>
      <c r="D44" s="2"/>
      <c r="F44" s="37"/>
      <c r="G44" s="39"/>
      <c r="H44" s="39">
        <v>13.326882655940105</v>
      </c>
      <c r="I44" s="39">
        <v>8.2117351233235887</v>
      </c>
      <c r="J44" s="37"/>
      <c r="K44" s="37"/>
      <c r="L44" s="37"/>
      <c r="M44" s="38"/>
      <c r="N44" s="38"/>
      <c r="O44" s="38"/>
      <c r="P44" s="38"/>
      <c r="Q44" s="38"/>
    </row>
    <row r="45" spans="1:17">
      <c r="A45" s="12">
        <v>0</v>
      </c>
      <c r="B45" s="37"/>
      <c r="C45" s="38"/>
      <c r="D45" s="2"/>
      <c r="F45" s="37"/>
      <c r="G45" s="39"/>
      <c r="H45" s="39">
        <v>13.725071092186271</v>
      </c>
      <c r="I45" s="39">
        <v>9.3501897419598663</v>
      </c>
      <c r="J45" s="37"/>
      <c r="K45" s="37"/>
      <c r="L45" s="37"/>
      <c r="M45" s="38"/>
      <c r="N45" s="38"/>
      <c r="O45" s="38"/>
      <c r="P45" s="38"/>
      <c r="Q45" s="38"/>
    </row>
    <row r="46" spans="1:17">
      <c r="A46" s="12">
        <v>1</v>
      </c>
      <c r="B46" s="37"/>
      <c r="C46" s="38"/>
      <c r="D46" s="2"/>
      <c r="F46" s="37"/>
      <c r="G46" s="39"/>
      <c r="H46" s="39">
        <v>13.947746334553262</v>
      </c>
      <c r="I46" s="39">
        <v>10.481529602463688</v>
      </c>
      <c r="J46" s="37"/>
      <c r="K46" s="37"/>
      <c r="L46" s="37"/>
      <c r="M46" s="38"/>
      <c r="N46" s="38"/>
      <c r="O46" s="38"/>
      <c r="P46" s="38"/>
      <c r="Q46" s="38"/>
    </row>
    <row r="47" spans="1:17">
      <c r="A47" s="12">
        <v>2</v>
      </c>
      <c r="B47" s="37"/>
      <c r="C47" s="38"/>
      <c r="D47" s="2"/>
      <c r="F47" s="37"/>
      <c r="G47" s="39"/>
      <c r="H47" s="39">
        <v>14.04905067788825</v>
      </c>
      <c r="I47" s="39">
        <v>11.544706897298063</v>
      </c>
      <c r="J47" s="37"/>
      <c r="K47" s="37"/>
      <c r="L47" s="37"/>
      <c r="M47" s="38"/>
      <c r="N47" s="38"/>
      <c r="O47" s="38"/>
      <c r="P47" s="38"/>
      <c r="Q47" s="38"/>
    </row>
    <row r="48" spans="1:17">
      <c r="A48" s="12">
        <v>3</v>
      </c>
      <c r="B48" s="37"/>
      <c r="C48" s="38"/>
      <c r="D48" s="2"/>
      <c r="F48" s="37"/>
      <c r="G48" s="39"/>
      <c r="H48" s="39"/>
      <c r="I48" s="39">
        <v>12.436868755470178</v>
      </c>
      <c r="J48" s="38"/>
      <c r="K48" s="37"/>
      <c r="L48" s="37"/>
      <c r="M48" s="38"/>
      <c r="N48" s="38"/>
      <c r="O48" s="38"/>
      <c r="P48" s="38"/>
      <c r="Q48" s="38"/>
    </row>
    <row r="49" spans="1:17">
      <c r="A49" s="12">
        <v>4</v>
      </c>
      <c r="B49" s="37"/>
      <c r="C49" s="38"/>
      <c r="D49" s="2"/>
      <c r="F49" s="37"/>
      <c r="G49" s="39"/>
      <c r="H49" s="39"/>
      <c r="I49" s="39"/>
      <c r="J49" s="37"/>
      <c r="K49" s="37"/>
      <c r="L49" s="37"/>
      <c r="M49" s="38"/>
      <c r="N49" s="38"/>
      <c r="O49" s="38"/>
      <c r="P49" s="38"/>
      <c r="Q49" s="38"/>
    </row>
    <row r="50" spans="1:17">
      <c r="A50" s="12">
        <v>5</v>
      </c>
      <c r="B50" s="37"/>
      <c r="C50" s="38"/>
      <c r="D50" s="2"/>
      <c r="F50" s="37"/>
      <c r="G50" s="39"/>
      <c r="H50" s="37"/>
      <c r="I50" s="38"/>
      <c r="J50" s="38"/>
      <c r="K50" s="37"/>
      <c r="L50" s="37"/>
      <c r="M50" s="38"/>
      <c r="N50" s="38"/>
      <c r="O50" s="38"/>
      <c r="P50" s="38"/>
      <c r="Q50" s="38"/>
    </row>
    <row r="51" spans="1:17">
      <c r="A51" s="12">
        <v>6</v>
      </c>
      <c r="B51" s="37"/>
      <c r="C51" s="38"/>
      <c r="D51" s="2"/>
      <c r="F51" s="37"/>
      <c r="G51" s="39"/>
      <c r="H51" s="37"/>
      <c r="I51" s="38"/>
      <c r="J51" s="37"/>
      <c r="K51" s="37"/>
      <c r="L51" s="37"/>
      <c r="M51" s="38"/>
      <c r="N51" s="38"/>
      <c r="O51" s="38"/>
      <c r="P51" s="38"/>
      <c r="Q51" s="38"/>
    </row>
    <row r="52" spans="1:17">
      <c r="A52" s="12">
        <v>7</v>
      </c>
      <c r="B52" s="37"/>
      <c r="C52" s="37"/>
      <c r="D52" s="2"/>
      <c r="F52" s="37"/>
      <c r="G52" s="39"/>
      <c r="H52" s="37"/>
      <c r="I52" s="38"/>
      <c r="J52" s="38"/>
      <c r="K52" s="37"/>
      <c r="L52" s="37"/>
      <c r="M52" s="38"/>
      <c r="N52" s="38"/>
      <c r="O52" s="38"/>
      <c r="P52" s="38"/>
      <c r="Q52" s="38"/>
    </row>
    <row r="53" spans="1:17">
      <c r="A53" s="12">
        <v>8</v>
      </c>
      <c r="B53" s="37"/>
      <c r="C53" s="37"/>
      <c r="D53" s="2"/>
      <c r="F53" s="37"/>
      <c r="G53" s="39"/>
      <c r="H53" s="37"/>
      <c r="I53" s="37"/>
      <c r="J53" s="37"/>
      <c r="K53" s="37"/>
      <c r="L53" s="37"/>
      <c r="M53" s="38"/>
      <c r="N53" s="38"/>
      <c r="O53" s="38"/>
      <c r="P53" s="38"/>
      <c r="Q53" s="38"/>
    </row>
    <row r="54" spans="1:17">
      <c r="A54" s="12">
        <v>9</v>
      </c>
      <c r="B54" s="37"/>
      <c r="C54" s="37"/>
      <c r="D54" s="2"/>
      <c r="F54" s="37"/>
      <c r="G54" s="39"/>
      <c r="H54" s="37"/>
      <c r="I54" s="37"/>
      <c r="J54" s="37"/>
      <c r="K54" s="37"/>
      <c r="L54" s="37"/>
      <c r="M54" s="38"/>
      <c r="N54" s="38"/>
      <c r="O54" s="38"/>
      <c r="P54" s="38"/>
      <c r="Q54" s="38"/>
    </row>
    <row r="55" spans="1:17">
      <c r="A55" s="12">
        <v>10</v>
      </c>
      <c r="B55" s="37"/>
      <c r="C55" s="37"/>
      <c r="D55" s="2"/>
      <c r="F55" s="37"/>
      <c r="G55" s="39"/>
      <c r="H55" s="37"/>
      <c r="I55" s="38"/>
      <c r="J55" s="37"/>
      <c r="K55" s="37"/>
      <c r="L55" s="37"/>
      <c r="M55" s="38"/>
      <c r="N55" s="38"/>
      <c r="O55" s="38"/>
      <c r="P55" s="38"/>
      <c r="Q55" s="38"/>
    </row>
    <row r="56" spans="1:17">
      <c r="A56" s="12">
        <v>11</v>
      </c>
      <c r="B56" s="37"/>
      <c r="C56" s="37"/>
      <c r="D56" s="2"/>
      <c r="F56" s="37"/>
      <c r="G56" s="39"/>
      <c r="H56" s="37"/>
      <c r="I56" s="37"/>
      <c r="J56" s="37"/>
      <c r="K56" s="37"/>
      <c r="L56" s="37"/>
      <c r="M56" s="38"/>
      <c r="N56" s="38"/>
      <c r="O56" s="38"/>
      <c r="P56" s="38"/>
      <c r="Q56" s="38"/>
    </row>
    <row r="57" spans="1:17">
      <c r="A57" s="12">
        <v>12</v>
      </c>
      <c r="B57" s="37"/>
      <c r="C57" s="37"/>
      <c r="D57" s="2"/>
      <c r="F57" s="37"/>
      <c r="G57" s="39"/>
      <c r="H57" s="37"/>
      <c r="I57" s="37"/>
      <c r="J57" s="37"/>
      <c r="K57" s="37"/>
      <c r="L57" s="37"/>
      <c r="M57" s="38"/>
      <c r="N57" s="38"/>
      <c r="O57" s="38"/>
      <c r="P57" s="38"/>
      <c r="Q57" s="38"/>
    </row>
    <row r="58" spans="1:17">
      <c r="A58" s="12">
        <v>13</v>
      </c>
      <c r="B58" s="37"/>
      <c r="C58" s="37"/>
      <c r="D58" s="2"/>
      <c r="F58" s="37"/>
      <c r="G58" s="39"/>
      <c r="H58" s="37"/>
      <c r="I58" s="37"/>
      <c r="J58" s="37"/>
      <c r="K58" s="37"/>
      <c r="L58" s="37"/>
      <c r="M58" s="38"/>
      <c r="N58" s="38"/>
      <c r="O58" s="38"/>
      <c r="P58" s="38"/>
      <c r="Q58" s="38"/>
    </row>
    <row r="59" spans="1:17">
      <c r="A59" s="12">
        <v>14</v>
      </c>
      <c r="B59" s="37"/>
      <c r="C59" s="37"/>
      <c r="D59" s="2"/>
      <c r="F59" s="37"/>
      <c r="G59" s="37"/>
      <c r="H59" s="37"/>
      <c r="I59" s="37"/>
      <c r="J59" s="37"/>
      <c r="K59" s="37"/>
      <c r="L59" s="37"/>
      <c r="M59" s="38"/>
      <c r="N59" s="38"/>
      <c r="O59" s="38"/>
      <c r="P59" s="38"/>
      <c r="Q59" s="38"/>
    </row>
    <row r="60" spans="1:17">
      <c r="A60" s="12">
        <v>15</v>
      </c>
      <c r="B60" s="37"/>
      <c r="C60" s="37"/>
      <c r="D60" s="2"/>
      <c r="F60" s="37"/>
      <c r="G60" s="37"/>
      <c r="H60" s="37"/>
      <c r="I60" s="37"/>
      <c r="J60" s="37"/>
      <c r="K60" s="37"/>
      <c r="L60" s="37"/>
      <c r="M60" s="38"/>
      <c r="N60" s="38"/>
      <c r="O60" s="38"/>
      <c r="P60" s="38"/>
      <c r="Q60" s="38"/>
    </row>
    <row r="61" spans="1:17">
      <c r="A61" s="12"/>
      <c r="B61" s="13"/>
      <c r="C61" s="13"/>
      <c r="D61" s="14"/>
      <c r="E61" s="14"/>
      <c r="F61" s="14"/>
      <c r="G61" s="14"/>
      <c r="H61" s="15"/>
      <c r="I61" s="14"/>
      <c r="J61" s="13"/>
      <c r="K61" s="13"/>
      <c r="L61" s="14"/>
      <c r="M61" s="14"/>
      <c r="N61" s="13"/>
      <c r="O61" s="14"/>
      <c r="P61" s="14"/>
      <c r="Q61" s="13"/>
    </row>
    <row r="62" spans="1:17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1:17" s="27" customFormat="1">
      <c r="A63" s="30" t="s">
        <v>46</v>
      </c>
      <c r="B63" s="26"/>
      <c r="C63" s="26"/>
      <c r="D63" s="26"/>
      <c r="E63" s="26"/>
      <c r="F63" s="26"/>
      <c r="G63" s="26"/>
      <c r="H63" s="26">
        <f t="shared" ref="H63:P63" si="0">IF(OR(MIN(H$35:H$60)&gt;$B4*$J$1,SUM(H$35:H$60)=0),"",(LOG10(($B4*$J$1)/INDEX(H$35:H$60,MATCH($B4*$J$1,H$35:H$60)))/LOG10(INDEX(H$35:H$60,MATCH($B4*$J$1,H$35:H$60))/INDEX(H$35:H$60,1+MATCH($B4*$J$1,H$35:H$60))))*(INDEX($A$35:$A$60,MATCH($B4*$J$1,H$35:H$60))-INDEX($A$35:$A$60,1+MATCH($B4*$J$1,H$35:H$60)))+INDEX($A$35:$A$60,MATCH($B4*$J$1,H$35:H$60)))</f>
        <v>-4.276011636410801</v>
      </c>
      <c r="I63" s="26">
        <f t="shared" si="0"/>
        <v>0.48113191925416149</v>
      </c>
      <c r="J63" s="26" t="str">
        <f t="shared" si="0"/>
        <v/>
      </c>
      <c r="K63" s="26" t="str">
        <f t="shared" si="0"/>
        <v/>
      </c>
      <c r="L63" s="26" t="str">
        <f t="shared" si="0"/>
        <v/>
      </c>
      <c r="M63" s="26" t="str">
        <f t="shared" si="0"/>
        <v/>
      </c>
      <c r="N63" s="26" t="str">
        <f t="shared" si="0"/>
        <v/>
      </c>
      <c r="O63" s="26" t="str">
        <f t="shared" si="0"/>
        <v/>
      </c>
      <c r="P63" s="26" t="str">
        <f t="shared" si="0"/>
        <v/>
      </c>
      <c r="Q63" s="26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7"/>
      <c r="D64" s="2"/>
    </row>
    <row r="65" spans="1:8">
      <c r="C65" s="18"/>
      <c r="D65" s="2"/>
    </row>
    <row r="66" spans="1:8">
      <c r="C66" s="18"/>
      <c r="D66" s="2"/>
      <c r="E66" s="4"/>
      <c r="F66" s="4"/>
      <c r="G66" s="4"/>
      <c r="H66" s="4"/>
    </row>
    <row r="67" spans="1:8">
      <c r="C67" s="18"/>
      <c r="D67" s="2"/>
    </row>
    <row r="68" spans="1:8">
      <c r="C68" s="18"/>
      <c r="D68" s="2"/>
    </row>
    <row r="69" spans="1:8">
      <c r="C69" s="18"/>
      <c r="D69" s="2"/>
    </row>
    <row r="70" spans="1:8">
      <c r="C70" s="18"/>
      <c r="D70" s="2"/>
    </row>
    <row r="71" spans="1:8">
      <c r="C71" s="18"/>
      <c r="D71" s="2"/>
    </row>
    <row r="72" spans="1:8">
      <c r="C72" s="18"/>
      <c r="D72" s="2"/>
    </row>
    <row r="73" spans="1:8">
      <c r="C73" s="18"/>
      <c r="D73" s="2"/>
    </row>
    <row r="74" spans="1:8">
      <c r="C74" s="18"/>
      <c r="D74" s="2"/>
    </row>
    <row r="75" spans="1:8">
      <c r="C75" s="18"/>
      <c r="D75" s="2"/>
    </row>
    <row r="76" spans="1:8">
      <c r="C76" s="18"/>
      <c r="D76" s="2"/>
    </row>
    <row r="77" spans="1:8">
      <c r="E77" s="19"/>
      <c r="F77" s="19"/>
      <c r="G77" s="19"/>
    </row>
    <row r="78" spans="1:8">
      <c r="A78" s="1"/>
    </row>
    <row r="79" spans="1:8">
      <c r="C79" s="20"/>
      <c r="D79" s="2"/>
    </row>
    <row r="80" spans="1:8">
      <c r="D80" s="2"/>
    </row>
    <row r="81" spans="1:4">
      <c r="C81" s="18"/>
      <c r="D81" s="2"/>
    </row>
    <row r="82" spans="1:4">
      <c r="C82" s="18"/>
      <c r="D82" s="2"/>
    </row>
    <row r="83" spans="1:4">
      <c r="C83" s="18"/>
      <c r="D83" s="2"/>
    </row>
    <row r="84" spans="1:4">
      <c r="C84" s="18"/>
      <c r="D84" s="2"/>
    </row>
    <row r="85" spans="1:4">
      <c r="C85" s="18"/>
      <c r="D85" s="2"/>
    </row>
    <row r="86" spans="1:4">
      <c r="C86" s="18"/>
      <c r="D86" s="2"/>
    </row>
    <row r="87" spans="1:4">
      <c r="C87" s="18"/>
      <c r="D87" s="2"/>
    </row>
    <row r="88" spans="1:4">
      <c r="C88" s="18"/>
      <c r="D88" s="2"/>
    </row>
    <row r="89" spans="1:4">
      <c r="C89" s="18"/>
      <c r="D89" s="2"/>
    </row>
    <row r="90" spans="1:4">
      <c r="C90" s="18"/>
      <c r="D90" s="2"/>
    </row>
    <row r="91" spans="1:4">
      <c r="D91" s="2"/>
    </row>
    <row r="92" spans="1:4">
      <c r="D92" s="2"/>
    </row>
    <row r="94" spans="1:4">
      <c r="A94" s="1"/>
    </row>
    <row r="95" spans="1:4">
      <c r="C95" s="20"/>
      <c r="D95" s="20"/>
    </row>
    <row r="97" spans="3:7">
      <c r="C97" s="18"/>
      <c r="D97" s="18"/>
    </row>
    <row r="98" spans="3:7">
      <c r="C98" s="18"/>
      <c r="D98" s="18"/>
    </row>
    <row r="99" spans="3:7">
      <c r="C99" s="18"/>
      <c r="D99" s="18"/>
    </row>
    <row r="100" spans="3:7">
      <c r="C100" s="18"/>
      <c r="D100" s="18"/>
    </row>
    <row r="101" spans="3:7">
      <c r="C101" s="18"/>
      <c r="D101" s="18"/>
    </row>
    <row r="102" spans="3:7">
      <c r="C102" s="18"/>
      <c r="D102" s="18"/>
    </row>
    <row r="103" spans="3:7">
      <c r="C103" s="18"/>
      <c r="D103" s="18"/>
    </row>
    <row r="104" spans="3:7">
      <c r="C104" s="18"/>
      <c r="D104" s="18"/>
      <c r="E104" s="19"/>
      <c r="F104" s="19"/>
      <c r="G104" s="19"/>
    </row>
    <row r="105" spans="3:7">
      <c r="C105" s="18"/>
      <c r="D105" s="18"/>
    </row>
    <row r="106" spans="3:7">
      <c r="C106" s="18"/>
      <c r="D106" s="18"/>
      <c r="E106" s="19"/>
      <c r="F106" s="19"/>
      <c r="G106" s="19"/>
    </row>
    <row r="108" spans="3:7">
      <c r="E108" s="19"/>
      <c r="F108" s="19"/>
      <c r="G108" s="19"/>
    </row>
    <row r="110" spans="3:7">
      <c r="E110" s="4"/>
      <c r="F110" s="4"/>
      <c r="G110" s="4"/>
    </row>
    <row r="112" spans="3:7">
      <c r="C112" s="21"/>
      <c r="D112" s="21"/>
      <c r="E112" s="22"/>
      <c r="F112" s="22"/>
      <c r="G112" s="22"/>
    </row>
    <row r="113" spans="2:8">
      <c r="C113" s="21"/>
      <c r="D113" s="21"/>
      <c r="E113" s="19"/>
      <c r="F113" s="19"/>
      <c r="G113" s="19"/>
    </row>
    <row r="114" spans="2:8">
      <c r="C114" s="21"/>
      <c r="D114" s="21"/>
      <c r="E114" s="19"/>
      <c r="F114" s="19"/>
      <c r="G114" s="19"/>
    </row>
    <row r="115" spans="2:8">
      <c r="C115" s="21"/>
      <c r="D115" s="21"/>
      <c r="E115" s="19"/>
      <c r="F115" s="19"/>
      <c r="G115" s="19"/>
    </row>
    <row r="116" spans="2:8">
      <c r="C116" s="21"/>
      <c r="D116" s="21"/>
      <c r="E116" s="19"/>
      <c r="F116" s="19"/>
      <c r="G116" s="19"/>
    </row>
    <row r="117" spans="2:8">
      <c r="C117" s="21"/>
      <c r="D117" s="21"/>
      <c r="E117" s="19"/>
      <c r="F117" s="19"/>
      <c r="G117" s="19"/>
    </row>
    <row r="118" spans="2:8">
      <c r="C118" s="21"/>
      <c r="D118" s="21"/>
      <c r="E118" s="19"/>
      <c r="F118" s="19"/>
      <c r="G118" s="19"/>
    </row>
    <row r="119" spans="2:8">
      <c r="C119" s="21"/>
      <c r="D119" s="21"/>
    </row>
    <row r="120" spans="2:8">
      <c r="B120" s="23"/>
      <c r="C120" s="21"/>
      <c r="D120" s="21"/>
      <c r="H120" s="23"/>
    </row>
  </sheetData>
  <phoneticPr fontId="2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20"/>
  <sheetViews>
    <sheetView topLeftCell="A7" zoomScale="70" zoomScaleNormal="70" workbookViewId="0">
      <selection activeCell="B34" sqref="B34:G34"/>
    </sheetView>
  </sheetViews>
  <sheetFormatPr defaultRowHeight="12.75"/>
  <cols>
    <col min="1" max="2" width="7.625" style="2" customWidth="1"/>
    <col min="3" max="4" width="7.625" style="3" customWidth="1"/>
    <col min="5" max="17" width="7.625" style="2" customWidth="1"/>
    <col min="18" max="16384" width="9" style="2"/>
  </cols>
  <sheetData>
    <row r="1" spans="1:19">
      <c r="A1" s="1" t="s">
        <v>40</v>
      </c>
      <c r="I1" s="4" t="s">
        <v>0</v>
      </c>
      <c r="J1" s="5">
        <v>14.112</v>
      </c>
      <c r="K1" s="5"/>
      <c r="L1" s="4" t="s">
        <v>1</v>
      </c>
    </row>
    <row r="2" spans="1:19">
      <c r="B2" s="2" t="s">
        <v>51</v>
      </c>
      <c r="C2" s="2"/>
      <c r="E2" s="3"/>
      <c r="P2" s="2" t="s">
        <v>52</v>
      </c>
      <c r="R2" s="3"/>
      <c r="S2" s="3"/>
    </row>
    <row r="3" spans="1:19">
      <c r="B3" s="31" t="s">
        <v>29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29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AVERAGE(B63,D63,F63,H63,J63,L63,N63,P63)</f>
        <v>-7.7646757286728674</v>
      </c>
      <c r="D4" s="36" t="e">
        <f>STDEV(B63,D63,F63,H63,J63,L63,N63,P63)</f>
        <v>#DIV/0!</v>
      </c>
      <c r="E4" s="36">
        <f>ABS(MIN(B63,D63,F63,H63,J63,L63,N63,P63)-MAX(B63,D63,F63,H63,J63,L63,N63,P63))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AVERAGE(C63,E63,G63,I63,K63,M63,O63,Q63)</f>
        <v>0.19593573816658255</v>
      </c>
      <c r="R4" s="36" t="e">
        <f>STDEV(C63,E63,G63,I63,K63,M63,O63,Q63)</f>
        <v>#DIV/0!</v>
      </c>
      <c r="S4" s="36">
        <f>ABS(MIN(C63,E63,G63,I63,K63,M63,O63,Q63)-MAX(C63,E63,G63,I63,K63,M63,O63,Q63))</f>
        <v>0</v>
      </c>
    </row>
    <row r="5" spans="1:19">
      <c r="A5" s="7"/>
      <c r="C5" s="6"/>
      <c r="D5" s="6"/>
      <c r="E5" s="1"/>
      <c r="F5" s="1"/>
      <c r="G5" s="1"/>
    </row>
    <row r="6" spans="1:19">
      <c r="A6" s="7"/>
      <c r="C6" s="6"/>
      <c r="D6" s="6"/>
      <c r="E6" s="1"/>
      <c r="F6" s="1"/>
      <c r="G6" s="1"/>
    </row>
    <row r="7" spans="1:19">
      <c r="A7" s="7"/>
      <c r="C7" s="6"/>
      <c r="D7" s="6"/>
      <c r="E7" s="1"/>
      <c r="F7" s="1"/>
      <c r="G7" s="1"/>
    </row>
    <row r="8" spans="1:19">
      <c r="A8" s="7"/>
      <c r="C8" s="6"/>
      <c r="D8" s="6"/>
      <c r="E8" s="1"/>
      <c r="F8" s="1"/>
      <c r="G8" s="1"/>
    </row>
    <row r="9" spans="1:19">
      <c r="A9" s="7"/>
      <c r="C9" s="6"/>
      <c r="D9" s="6"/>
      <c r="E9" s="1"/>
      <c r="F9" s="1"/>
      <c r="G9" s="1"/>
    </row>
    <row r="10" spans="1:19">
      <c r="A10" s="7"/>
      <c r="C10" s="6"/>
      <c r="D10" s="6"/>
      <c r="E10" s="1"/>
      <c r="F10" s="1"/>
      <c r="G10" s="1"/>
    </row>
    <row r="11" spans="1:19">
      <c r="A11" s="7"/>
      <c r="C11" s="6"/>
      <c r="D11" s="6"/>
      <c r="E11" s="1"/>
      <c r="F11" s="1"/>
      <c r="G11" s="1"/>
    </row>
    <row r="12" spans="1:19">
      <c r="A12" s="7"/>
      <c r="C12" s="6"/>
      <c r="D12" s="6"/>
      <c r="E12" s="1"/>
      <c r="F12" s="1"/>
      <c r="G12" s="1"/>
    </row>
    <row r="13" spans="1:19">
      <c r="A13" s="7"/>
      <c r="C13" s="6"/>
      <c r="D13" s="6"/>
      <c r="E13" s="1"/>
      <c r="F13" s="1"/>
      <c r="G13" s="1"/>
    </row>
    <row r="14" spans="1:19">
      <c r="A14" s="7"/>
      <c r="C14" s="6"/>
      <c r="D14" s="6"/>
      <c r="E14" s="1"/>
      <c r="F14" s="1"/>
      <c r="G14" s="1"/>
    </row>
    <row r="15" spans="1:19">
      <c r="A15" s="7"/>
      <c r="C15" s="6"/>
      <c r="D15" s="6"/>
      <c r="E15" s="1"/>
      <c r="F15" s="1"/>
      <c r="G15" s="1"/>
    </row>
    <row r="16" spans="1:19">
      <c r="A16" s="7"/>
      <c r="C16" s="6"/>
      <c r="D16" s="6"/>
      <c r="E16" s="1"/>
      <c r="F16" s="1"/>
      <c r="G16" s="1"/>
    </row>
    <row r="17" spans="1:7">
      <c r="A17" s="7"/>
      <c r="C17" s="6"/>
      <c r="D17" s="6"/>
      <c r="E17" s="1"/>
      <c r="F17" s="1"/>
      <c r="G17" s="1"/>
    </row>
    <row r="18" spans="1:7">
      <c r="A18" s="7"/>
      <c r="C18" s="6"/>
      <c r="D18" s="6"/>
      <c r="E18" s="1"/>
      <c r="F18" s="1"/>
      <c r="G18" s="1"/>
    </row>
    <row r="19" spans="1:7">
      <c r="A19" s="7"/>
      <c r="C19" s="6"/>
      <c r="D19" s="6"/>
      <c r="E19" s="1"/>
      <c r="F19" s="1"/>
      <c r="G19" s="1"/>
    </row>
    <row r="20" spans="1:7">
      <c r="A20" s="7"/>
      <c r="C20" s="6"/>
      <c r="D20" s="6"/>
      <c r="E20" s="1"/>
      <c r="F20" s="1"/>
      <c r="G20" s="1"/>
    </row>
    <row r="21" spans="1:7">
      <c r="A21" s="7"/>
      <c r="C21" s="6"/>
      <c r="D21" s="6"/>
      <c r="E21" s="1"/>
      <c r="F21" s="1"/>
      <c r="G21" s="1"/>
    </row>
    <row r="22" spans="1:7">
      <c r="A22" s="7"/>
      <c r="C22" s="6"/>
      <c r="D22" s="6"/>
      <c r="E22" s="1"/>
      <c r="F22" s="1"/>
      <c r="G22" s="1"/>
    </row>
    <row r="23" spans="1:7">
      <c r="A23" s="7"/>
      <c r="C23" s="6"/>
      <c r="D23" s="6"/>
      <c r="E23" s="1"/>
      <c r="F23" s="1"/>
      <c r="G23" s="1"/>
    </row>
    <row r="24" spans="1:7">
      <c r="A24" s="7"/>
      <c r="C24" s="6"/>
      <c r="D24" s="6"/>
      <c r="E24" s="1"/>
      <c r="F24" s="1"/>
      <c r="G24" s="1"/>
    </row>
    <row r="25" spans="1:7">
      <c r="A25" s="7"/>
      <c r="C25" s="6"/>
      <c r="D25" s="6"/>
      <c r="E25" s="1"/>
      <c r="F25" s="1"/>
      <c r="G25" s="1"/>
    </row>
    <row r="26" spans="1:7">
      <c r="A26" s="7"/>
      <c r="C26" s="6"/>
      <c r="D26" s="6"/>
      <c r="E26" s="1"/>
      <c r="F26" s="1"/>
      <c r="G26" s="1"/>
    </row>
    <row r="27" spans="1:7">
      <c r="A27" s="7"/>
      <c r="C27" s="6"/>
      <c r="D27" s="6"/>
      <c r="E27" s="1"/>
      <c r="F27" s="1"/>
      <c r="G27" s="1"/>
    </row>
    <row r="28" spans="1:7">
      <c r="A28" s="7"/>
      <c r="C28" s="6"/>
      <c r="D28" s="6"/>
      <c r="E28" s="1"/>
      <c r="F28" s="1"/>
      <c r="G28" s="1"/>
    </row>
    <row r="29" spans="1:7">
      <c r="A29" s="7"/>
      <c r="C29" s="6"/>
      <c r="D29" s="6"/>
      <c r="E29" s="1"/>
      <c r="F29" s="1"/>
      <c r="G29" s="1"/>
    </row>
    <row r="30" spans="1:7">
      <c r="A30" s="7"/>
      <c r="C30" s="6"/>
      <c r="D30" s="6"/>
      <c r="E30" s="1"/>
      <c r="F30" s="1"/>
      <c r="G30" s="1"/>
    </row>
    <row r="31" spans="1:7">
      <c r="A31" s="7"/>
      <c r="C31" s="6"/>
      <c r="D31" s="6"/>
      <c r="E31" s="1"/>
      <c r="F31" s="1"/>
      <c r="G31" s="1"/>
    </row>
    <row r="32" spans="1:7">
      <c r="A32" s="7"/>
      <c r="C32" s="6"/>
      <c r="D32" s="6"/>
      <c r="E32" s="1"/>
      <c r="F32" s="1"/>
      <c r="G32" s="1"/>
    </row>
    <row r="33" spans="1:17">
      <c r="A33" s="7"/>
      <c r="C33" s="6"/>
      <c r="D33" s="6"/>
      <c r="E33" s="1"/>
      <c r="F33" s="1"/>
      <c r="G33" s="1"/>
    </row>
    <row r="34" spans="1:17" s="11" customFormat="1" ht="133.15" customHeight="1">
      <c r="A34" s="8" t="s">
        <v>31</v>
      </c>
      <c r="B34" s="9"/>
      <c r="C34" s="10"/>
      <c r="D34" s="9"/>
      <c r="E34" s="10"/>
      <c r="F34" s="9"/>
      <c r="G34" s="10"/>
      <c r="H34" s="9" t="s">
        <v>53</v>
      </c>
      <c r="I34" s="10" t="s">
        <v>54</v>
      </c>
      <c r="J34" s="9" t="s">
        <v>13</v>
      </c>
      <c r="K34" s="10" t="s">
        <v>14</v>
      </c>
      <c r="L34" s="9" t="s">
        <v>15</v>
      </c>
      <c r="M34" s="10" t="s">
        <v>16</v>
      </c>
      <c r="N34" s="9" t="s">
        <v>47</v>
      </c>
      <c r="O34" s="10" t="s">
        <v>48</v>
      </c>
      <c r="P34" s="9" t="s">
        <v>49</v>
      </c>
      <c r="Q34" s="10" t="s">
        <v>50</v>
      </c>
    </row>
    <row r="35" spans="1:17">
      <c r="A35" s="12">
        <v>-10</v>
      </c>
      <c r="B35" s="37"/>
      <c r="C35" s="37"/>
      <c r="D35" s="2"/>
      <c r="F35" s="37"/>
      <c r="G35" s="39"/>
      <c r="H35" s="39">
        <v>7.0463111939850132</v>
      </c>
      <c r="I35" s="37"/>
      <c r="J35" s="37"/>
      <c r="K35" s="37"/>
      <c r="L35" s="37"/>
      <c r="M35" s="38"/>
      <c r="N35" s="38"/>
      <c r="O35" s="38"/>
      <c r="P35" s="38"/>
      <c r="Q35" s="38"/>
    </row>
    <row r="36" spans="1:17">
      <c r="A36" s="12">
        <v>-9</v>
      </c>
      <c r="B36" s="37"/>
      <c r="C36" s="37"/>
      <c r="D36" s="2"/>
      <c r="F36" s="37"/>
      <c r="G36" s="39"/>
      <c r="H36" s="39">
        <v>8.2429013268584956</v>
      </c>
      <c r="I36" s="39"/>
      <c r="J36" s="37"/>
      <c r="K36" s="37"/>
      <c r="L36" s="37"/>
      <c r="M36" s="38"/>
      <c r="N36" s="38"/>
      <c r="O36" s="38"/>
      <c r="P36" s="38"/>
      <c r="Q36" s="38"/>
    </row>
    <row r="37" spans="1:17">
      <c r="A37" s="12">
        <v>-8</v>
      </c>
      <c r="B37" s="37"/>
      <c r="C37" s="37"/>
      <c r="D37" s="2"/>
      <c r="F37" s="37"/>
      <c r="G37" s="39"/>
      <c r="H37" s="39">
        <v>9.598735274443829</v>
      </c>
      <c r="I37" s="39">
        <v>1.6019264523982257</v>
      </c>
      <c r="J37" s="37"/>
      <c r="K37" s="37"/>
      <c r="L37" s="37"/>
      <c r="M37" s="38"/>
      <c r="N37" s="38"/>
      <c r="O37" s="38"/>
      <c r="P37" s="38"/>
      <c r="Q37" s="38"/>
    </row>
    <row r="38" spans="1:17">
      <c r="A38" s="12">
        <v>-7</v>
      </c>
      <c r="B38" s="37"/>
      <c r="C38" s="37"/>
      <c r="D38" s="2"/>
      <c r="F38" s="37"/>
      <c r="G38" s="39"/>
      <c r="H38" s="39">
        <v>10.844655095255421</v>
      </c>
      <c r="I38" s="39">
        <v>2.4240046632406034</v>
      </c>
      <c r="J38" s="37"/>
      <c r="K38" s="37"/>
      <c r="L38" s="37"/>
      <c r="M38" s="38"/>
      <c r="N38" s="38"/>
      <c r="O38" s="38"/>
      <c r="P38" s="38"/>
      <c r="Q38" s="38"/>
    </row>
    <row r="39" spans="1:17">
      <c r="A39" s="12">
        <v>-6</v>
      </c>
      <c r="B39" s="37"/>
      <c r="C39" s="37"/>
      <c r="D39" s="2"/>
      <c r="F39" s="37"/>
      <c r="G39" s="39"/>
      <c r="H39" s="39">
        <v>12.007216233554804</v>
      </c>
      <c r="I39" s="39">
        <v>3.3649546287765686</v>
      </c>
      <c r="J39" s="37"/>
      <c r="K39" s="37"/>
      <c r="L39" s="37"/>
      <c r="M39" s="38"/>
      <c r="N39" s="38"/>
      <c r="O39" s="38"/>
      <c r="P39" s="38"/>
      <c r="Q39" s="38"/>
    </row>
    <row r="40" spans="1:17">
      <c r="A40" s="12">
        <v>-5</v>
      </c>
      <c r="B40" s="37"/>
      <c r="C40" s="37"/>
      <c r="D40" s="2"/>
      <c r="F40" s="37"/>
      <c r="G40" s="39"/>
      <c r="H40" s="39">
        <v>12.926235689183033</v>
      </c>
      <c r="I40" s="39">
        <v>4.3283323716350761</v>
      </c>
      <c r="J40" s="37"/>
      <c r="K40" s="37"/>
      <c r="L40" s="37"/>
      <c r="M40" s="38"/>
      <c r="N40" s="38"/>
      <c r="O40" s="38"/>
      <c r="P40" s="38"/>
      <c r="Q40" s="38"/>
    </row>
    <row r="41" spans="1:17">
      <c r="A41" s="12">
        <v>-4</v>
      </c>
      <c r="B41" s="37"/>
      <c r="C41" s="37"/>
      <c r="D41" s="2"/>
      <c r="F41" s="37"/>
      <c r="G41" s="39"/>
      <c r="H41" s="39">
        <v>13.509829223811838</v>
      </c>
      <c r="I41" s="39">
        <v>5.3491774493187787</v>
      </c>
      <c r="J41" s="37"/>
      <c r="K41" s="37"/>
      <c r="L41" s="37"/>
      <c r="M41" s="38"/>
      <c r="N41" s="38"/>
      <c r="O41" s="38"/>
      <c r="P41" s="38"/>
      <c r="Q41" s="38"/>
    </row>
    <row r="42" spans="1:17">
      <c r="A42" s="12">
        <v>-3</v>
      </c>
      <c r="B42" s="37"/>
      <c r="C42" s="37"/>
      <c r="D42" s="2"/>
      <c r="F42" s="37"/>
      <c r="G42" s="39"/>
      <c r="H42" s="39">
        <v>13.835372764089456</v>
      </c>
      <c r="I42" s="39">
        <v>6.408668879129138</v>
      </c>
      <c r="J42" s="37"/>
      <c r="K42" s="37"/>
      <c r="L42" s="37"/>
      <c r="M42" s="38"/>
      <c r="N42" s="38"/>
      <c r="O42" s="38"/>
      <c r="P42" s="38"/>
      <c r="Q42" s="38"/>
    </row>
    <row r="43" spans="1:17">
      <c r="A43" s="12">
        <v>-2</v>
      </c>
      <c r="B43" s="37"/>
      <c r="C43" s="37"/>
      <c r="D43" s="2"/>
      <c r="F43" s="37"/>
      <c r="G43" s="39"/>
      <c r="H43" s="39">
        <v>13.996763771154551</v>
      </c>
      <c r="I43" s="39">
        <v>7.5077145647876504</v>
      </c>
      <c r="J43" s="37"/>
      <c r="K43" s="37"/>
      <c r="L43" s="37"/>
      <c r="M43" s="38"/>
      <c r="N43" s="38"/>
      <c r="O43" s="38"/>
      <c r="P43" s="38"/>
      <c r="Q43" s="38"/>
    </row>
    <row r="44" spans="1:17">
      <c r="A44" s="12">
        <v>-1</v>
      </c>
      <c r="B44" s="37"/>
      <c r="C44" s="37"/>
      <c r="D44" s="2"/>
      <c r="F44" s="37"/>
      <c r="G44" s="39"/>
      <c r="H44" s="39"/>
      <c r="I44" s="39">
        <v>8.6037433967818124</v>
      </c>
      <c r="J44" s="37"/>
      <c r="K44" s="37"/>
      <c r="L44" s="37"/>
      <c r="M44" s="38"/>
      <c r="N44" s="38"/>
      <c r="O44" s="38"/>
      <c r="P44" s="38"/>
      <c r="Q44" s="38"/>
    </row>
    <row r="45" spans="1:17">
      <c r="A45" s="12">
        <v>0</v>
      </c>
      <c r="B45" s="37"/>
      <c r="C45" s="38"/>
      <c r="D45" s="2"/>
      <c r="F45" s="37"/>
      <c r="G45" s="39"/>
      <c r="H45" s="39"/>
      <c r="I45" s="39">
        <v>9.6823609407265252</v>
      </c>
      <c r="J45" s="37"/>
      <c r="K45" s="37"/>
      <c r="L45" s="37"/>
      <c r="M45" s="38"/>
      <c r="N45" s="38"/>
      <c r="O45" s="38"/>
      <c r="P45" s="38"/>
      <c r="Q45" s="38"/>
    </row>
    <row r="46" spans="1:17">
      <c r="A46" s="12">
        <v>1</v>
      </c>
      <c r="B46" s="37"/>
      <c r="C46" s="38"/>
      <c r="D46" s="2"/>
      <c r="F46" s="37"/>
      <c r="G46" s="39"/>
      <c r="H46" s="39"/>
      <c r="I46" s="39">
        <v>10.725334176570939</v>
      </c>
      <c r="J46" s="37"/>
      <c r="K46" s="37"/>
      <c r="L46" s="37"/>
      <c r="M46" s="38"/>
      <c r="N46" s="38"/>
      <c r="O46" s="38"/>
      <c r="P46" s="38"/>
      <c r="Q46" s="38"/>
    </row>
    <row r="47" spans="1:17">
      <c r="A47" s="12">
        <v>2</v>
      </c>
      <c r="B47" s="37"/>
      <c r="C47" s="38"/>
      <c r="D47" s="2"/>
      <c r="F47" s="37"/>
      <c r="G47" s="39"/>
      <c r="H47" s="39"/>
      <c r="I47" s="39">
        <v>11.697252340775171</v>
      </c>
      <c r="J47" s="37"/>
      <c r="K47" s="37"/>
      <c r="L47" s="37"/>
      <c r="M47" s="38"/>
      <c r="N47" s="38"/>
      <c r="O47" s="38"/>
      <c r="P47" s="38"/>
      <c r="Q47" s="38"/>
    </row>
    <row r="48" spans="1:17">
      <c r="A48" s="12">
        <v>3</v>
      </c>
      <c r="B48" s="37"/>
      <c r="C48" s="38"/>
      <c r="D48" s="2"/>
      <c r="F48" s="37"/>
      <c r="G48" s="39"/>
      <c r="H48" s="39"/>
      <c r="I48" s="39"/>
      <c r="J48" s="38"/>
      <c r="K48" s="37"/>
      <c r="L48" s="37"/>
      <c r="M48" s="38"/>
      <c r="N48" s="38"/>
      <c r="O48" s="38"/>
      <c r="P48" s="38"/>
      <c r="Q48" s="38"/>
    </row>
    <row r="49" spans="1:17">
      <c r="A49" s="12">
        <v>4</v>
      </c>
      <c r="B49" s="37"/>
      <c r="C49" s="38"/>
      <c r="D49" s="2"/>
      <c r="F49" s="37"/>
      <c r="G49" s="39"/>
      <c r="H49" s="39"/>
      <c r="I49" s="39"/>
      <c r="J49" s="37"/>
      <c r="K49" s="37"/>
      <c r="L49" s="37"/>
      <c r="M49" s="38"/>
      <c r="N49" s="38"/>
      <c r="O49" s="38"/>
      <c r="P49" s="38"/>
      <c r="Q49" s="38"/>
    </row>
    <row r="50" spans="1:17">
      <c r="A50" s="12">
        <v>5</v>
      </c>
      <c r="B50" s="37"/>
      <c r="C50" s="38"/>
      <c r="D50" s="2"/>
      <c r="F50" s="37"/>
      <c r="G50" s="39"/>
      <c r="H50" s="39"/>
      <c r="I50" s="39"/>
      <c r="J50" s="38"/>
      <c r="K50" s="37"/>
      <c r="L50" s="37"/>
      <c r="M50" s="38"/>
      <c r="N50" s="38"/>
      <c r="O50" s="38"/>
      <c r="P50" s="38"/>
      <c r="Q50" s="38"/>
    </row>
    <row r="51" spans="1:17">
      <c r="A51" s="12">
        <v>6</v>
      </c>
      <c r="B51" s="37"/>
      <c r="C51" s="38"/>
      <c r="D51" s="2"/>
      <c r="F51" s="37"/>
      <c r="G51" s="39"/>
      <c r="H51" s="39"/>
      <c r="I51" s="39"/>
      <c r="J51" s="37"/>
      <c r="K51" s="37"/>
      <c r="L51" s="37"/>
      <c r="M51" s="38"/>
      <c r="N51" s="38"/>
      <c r="O51" s="38"/>
      <c r="P51" s="38"/>
      <c r="Q51" s="38"/>
    </row>
    <row r="52" spans="1:17">
      <c r="A52" s="12">
        <v>7</v>
      </c>
      <c r="B52" s="37"/>
      <c r="C52" s="37"/>
      <c r="D52" s="2"/>
      <c r="F52" s="37"/>
      <c r="G52" s="39"/>
      <c r="H52" s="39"/>
      <c r="I52" s="39"/>
      <c r="J52" s="38"/>
      <c r="K52" s="37"/>
      <c r="L52" s="37"/>
      <c r="M52" s="38"/>
      <c r="N52" s="38"/>
      <c r="O52" s="38"/>
      <c r="P52" s="38"/>
      <c r="Q52" s="38"/>
    </row>
    <row r="53" spans="1:17">
      <c r="A53" s="12">
        <v>8</v>
      </c>
      <c r="B53" s="37"/>
      <c r="C53" s="37"/>
      <c r="D53" s="2"/>
      <c r="F53" s="37"/>
      <c r="G53" s="39"/>
      <c r="H53" s="39"/>
      <c r="I53" s="39"/>
      <c r="J53" s="37"/>
      <c r="K53" s="37"/>
      <c r="L53" s="37"/>
      <c r="M53" s="38"/>
      <c r="N53" s="38"/>
      <c r="O53" s="38"/>
      <c r="P53" s="38"/>
      <c r="Q53" s="38"/>
    </row>
    <row r="54" spans="1:17">
      <c r="A54" s="12">
        <v>9</v>
      </c>
      <c r="B54" s="37"/>
      <c r="C54" s="37"/>
      <c r="D54" s="2"/>
      <c r="F54" s="37"/>
      <c r="G54" s="39"/>
      <c r="H54" s="39"/>
      <c r="I54" s="39"/>
      <c r="J54" s="37"/>
      <c r="K54" s="37"/>
      <c r="L54" s="37"/>
      <c r="M54" s="38"/>
      <c r="N54" s="38"/>
      <c r="O54" s="38"/>
      <c r="P54" s="38"/>
      <c r="Q54" s="38"/>
    </row>
    <row r="55" spans="1:17">
      <c r="A55" s="12">
        <v>10</v>
      </c>
      <c r="B55" s="37"/>
      <c r="C55" s="37"/>
      <c r="D55" s="2"/>
      <c r="F55" s="37"/>
      <c r="G55" s="39"/>
      <c r="H55" s="37"/>
      <c r="I55" s="38"/>
      <c r="J55" s="37"/>
      <c r="K55" s="37"/>
      <c r="L55" s="37"/>
      <c r="M55" s="38"/>
      <c r="N55" s="38"/>
      <c r="O55" s="38"/>
      <c r="P55" s="38"/>
      <c r="Q55" s="38"/>
    </row>
    <row r="56" spans="1:17">
      <c r="A56" s="12">
        <v>11</v>
      </c>
      <c r="B56" s="37"/>
      <c r="C56" s="37"/>
      <c r="D56" s="2"/>
      <c r="F56" s="37"/>
      <c r="G56" s="39"/>
      <c r="H56" s="37"/>
      <c r="I56" s="37"/>
      <c r="J56" s="37"/>
      <c r="K56" s="37"/>
      <c r="L56" s="37"/>
      <c r="M56" s="38"/>
      <c r="N56" s="38"/>
      <c r="O56" s="38"/>
      <c r="P56" s="38"/>
      <c r="Q56" s="38"/>
    </row>
    <row r="57" spans="1:17">
      <c r="A57" s="12">
        <v>12</v>
      </c>
      <c r="B57" s="37"/>
      <c r="C57" s="37"/>
      <c r="D57" s="2"/>
      <c r="F57" s="37"/>
      <c r="G57" s="39"/>
      <c r="H57" s="37"/>
      <c r="I57" s="37"/>
      <c r="J57" s="37"/>
      <c r="K57" s="37"/>
      <c r="L57" s="37"/>
      <c r="M57" s="38"/>
      <c r="N57" s="38"/>
      <c r="O57" s="38"/>
      <c r="P57" s="38"/>
      <c r="Q57" s="38"/>
    </row>
    <row r="58" spans="1:17">
      <c r="A58" s="12">
        <v>13</v>
      </c>
      <c r="B58" s="37"/>
      <c r="C58" s="37"/>
      <c r="D58" s="2"/>
      <c r="F58" s="37"/>
      <c r="G58" s="39"/>
      <c r="H58" s="37"/>
      <c r="I58" s="37"/>
      <c r="J58" s="37"/>
      <c r="K58" s="37"/>
      <c r="L58" s="37"/>
      <c r="M58" s="38"/>
      <c r="N58" s="38"/>
      <c r="O58" s="38"/>
      <c r="P58" s="38"/>
      <c r="Q58" s="38"/>
    </row>
    <row r="59" spans="1:17">
      <c r="A59" s="12">
        <v>14</v>
      </c>
      <c r="B59" s="37"/>
      <c r="C59" s="37"/>
      <c r="D59" s="2"/>
      <c r="F59" s="37"/>
      <c r="G59" s="37"/>
      <c r="H59" s="37"/>
      <c r="I59" s="37"/>
      <c r="J59" s="37"/>
      <c r="K59" s="37"/>
      <c r="L59" s="37"/>
      <c r="M59" s="38"/>
      <c r="N59" s="38"/>
      <c r="O59" s="38"/>
      <c r="P59" s="38"/>
      <c r="Q59" s="38"/>
    </row>
    <row r="60" spans="1:17">
      <c r="A60" s="12">
        <v>15</v>
      </c>
      <c r="B60" s="37"/>
      <c r="C60" s="37"/>
      <c r="D60" s="2"/>
      <c r="F60" s="37"/>
      <c r="G60" s="37"/>
      <c r="H60" s="37"/>
      <c r="I60" s="37"/>
      <c r="J60" s="37"/>
      <c r="K60" s="37"/>
      <c r="L60" s="37"/>
      <c r="M60" s="38"/>
      <c r="N60" s="38"/>
      <c r="O60" s="38"/>
      <c r="P60" s="38"/>
      <c r="Q60" s="38"/>
    </row>
    <row r="61" spans="1:17">
      <c r="A61" s="12"/>
      <c r="B61" s="13"/>
      <c r="C61" s="13"/>
      <c r="D61" s="14"/>
      <c r="E61" s="14"/>
      <c r="F61" s="14"/>
      <c r="G61" s="14"/>
      <c r="H61" s="15"/>
      <c r="I61" s="14"/>
      <c r="J61" s="13"/>
      <c r="K61" s="13"/>
      <c r="L61" s="14"/>
      <c r="M61" s="14"/>
      <c r="N61" s="13"/>
      <c r="O61" s="13"/>
      <c r="P61" s="14"/>
      <c r="Q61" s="14"/>
    </row>
    <row r="62" spans="1:17">
      <c r="A62" s="16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</row>
    <row r="63" spans="1:17" s="27" customFormat="1">
      <c r="A63" s="30" t="s">
        <v>46</v>
      </c>
      <c r="B63" s="26"/>
      <c r="C63" s="26"/>
      <c r="D63" s="26"/>
      <c r="E63" s="26"/>
      <c r="F63" s="26"/>
      <c r="G63" s="26"/>
      <c r="H63" s="26">
        <f t="shared" ref="H63:P63" si="0">IF(OR(MIN(H$35:H$60)&gt;$B4*$J$1,SUM(H$35:H$60)=0),"",(LOG10(($B4*$J$1)/INDEX(H$35:H$60,MATCH($B4*$J$1,H$35:H$60)))/LOG10(INDEX(H$35:H$60,MATCH($B4*$J$1,H$35:H$60))/INDEX(H$35:H$60,1+MATCH($B4*$J$1,H$35:H$60))))*(INDEX($A$35:$A$60,MATCH($B4*$J$1,H$35:H$60))-INDEX($A$35:$A$60,1+MATCH($B4*$J$1,H$35:H$60)))+INDEX($A$35:$A$60,MATCH($B4*$J$1,H$35:H$60)))</f>
        <v>-7.7646757286728674</v>
      </c>
      <c r="I63" s="26">
        <f t="shared" si="0"/>
        <v>0.19593573816658255</v>
      </c>
      <c r="J63" s="26" t="str">
        <f t="shared" si="0"/>
        <v/>
      </c>
      <c r="K63" s="26" t="str">
        <f t="shared" si="0"/>
        <v/>
      </c>
      <c r="L63" s="26" t="str">
        <f t="shared" si="0"/>
        <v/>
      </c>
      <c r="M63" s="26" t="str">
        <f t="shared" si="0"/>
        <v/>
      </c>
      <c r="N63" s="26" t="str">
        <f t="shared" si="0"/>
        <v/>
      </c>
      <c r="O63" s="26" t="str">
        <f t="shared" si="0"/>
        <v/>
      </c>
      <c r="P63" s="26" t="str">
        <f t="shared" si="0"/>
        <v/>
      </c>
      <c r="Q63" s="26" t="str">
        <f>IF(OR(MIN(Q$35:Q$60)&gt;$B4*$J$1,SUM(Q$35:Q$60)=0),"",(LOG10(($B4*$J$1)/INDEX(Q$35:Q$60,MATCH($B4*$J$1,Q$35:Q$60)))/LOG10(INDEX(Q$35:Q$60,MATCH($B4*$J$1,Q$35:Q$60))/INDEX(Q$35:Q$60,1+MATCH($B4*$J$1,Q$35:Q$60))))*(INDEX($A$35:$A$60,MATCH($B4*$J$1,Q$35:Q$60))-INDEX($A$35:$A$60,1+MATCH($B4*$J$1,Q$35:Q$60)))+INDEX($A$35:$A$60,MATCH($B4*$J$1,Q$35:Q$60)))</f>
        <v/>
      </c>
    </row>
    <row r="64" spans="1:17">
      <c r="B64" s="17"/>
      <c r="D64" s="2"/>
    </row>
    <row r="65" spans="1:8">
      <c r="C65" s="18"/>
      <c r="D65" s="2"/>
    </row>
    <row r="66" spans="1:8">
      <c r="C66" s="18"/>
      <c r="D66" s="2"/>
      <c r="E66" s="4"/>
      <c r="F66" s="4"/>
      <c r="G66" s="4"/>
      <c r="H66" s="4"/>
    </row>
    <row r="67" spans="1:8">
      <c r="C67" s="18"/>
      <c r="D67" s="2"/>
    </row>
    <row r="68" spans="1:8">
      <c r="C68" s="18"/>
      <c r="D68" s="2"/>
    </row>
    <row r="69" spans="1:8">
      <c r="C69" s="18"/>
      <c r="D69" s="2"/>
    </row>
    <row r="70" spans="1:8">
      <c r="C70" s="18"/>
      <c r="D70" s="2"/>
    </row>
    <row r="71" spans="1:8">
      <c r="C71" s="18"/>
      <c r="D71" s="2"/>
    </row>
    <row r="72" spans="1:8">
      <c r="C72" s="18"/>
      <c r="D72" s="2"/>
    </row>
    <row r="73" spans="1:8">
      <c r="C73" s="18"/>
      <c r="D73" s="2"/>
    </row>
    <row r="74" spans="1:8">
      <c r="C74" s="18"/>
      <c r="D74" s="2"/>
    </row>
    <row r="75" spans="1:8">
      <c r="C75" s="18"/>
      <c r="D75" s="2"/>
    </row>
    <row r="76" spans="1:8">
      <c r="C76" s="18"/>
      <c r="D76" s="2"/>
    </row>
    <row r="77" spans="1:8">
      <c r="E77" s="19"/>
      <c r="F77" s="19"/>
      <c r="G77" s="19"/>
    </row>
    <row r="78" spans="1:8">
      <c r="A78" s="1"/>
    </row>
    <row r="79" spans="1:8">
      <c r="C79" s="20"/>
      <c r="D79" s="2"/>
    </row>
    <row r="80" spans="1:8">
      <c r="D80" s="2"/>
    </row>
    <row r="81" spans="1:4">
      <c r="C81" s="18"/>
      <c r="D81" s="2"/>
    </row>
    <row r="82" spans="1:4">
      <c r="C82" s="18"/>
      <c r="D82" s="2"/>
    </row>
    <row r="83" spans="1:4">
      <c r="C83" s="18"/>
      <c r="D83" s="2"/>
    </row>
    <row r="84" spans="1:4">
      <c r="C84" s="18"/>
      <c r="D84" s="2"/>
    </row>
    <row r="85" spans="1:4">
      <c r="C85" s="18"/>
      <c r="D85" s="2"/>
    </row>
    <row r="86" spans="1:4">
      <c r="C86" s="18"/>
      <c r="D86" s="2"/>
    </row>
    <row r="87" spans="1:4">
      <c r="C87" s="18"/>
      <c r="D87" s="2"/>
    </row>
    <row r="88" spans="1:4">
      <c r="C88" s="18"/>
      <c r="D88" s="2"/>
    </row>
    <row r="89" spans="1:4">
      <c r="C89" s="18"/>
      <c r="D89" s="2"/>
    </row>
    <row r="90" spans="1:4">
      <c r="C90" s="18"/>
      <c r="D90" s="2"/>
    </row>
    <row r="91" spans="1:4">
      <c r="D91" s="2"/>
    </row>
    <row r="92" spans="1:4">
      <c r="D92" s="2"/>
    </row>
    <row r="94" spans="1:4">
      <c r="A94" s="1"/>
    </row>
    <row r="95" spans="1:4">
      <c r="C95" s="20"/>
      <c r="D95" s="20"/>
    </row>
    <row r="97" spans="3:7">
      <c r="C97" s="18"/>
      <c r="D97" s="18"/>
    </row>
    <row r="98" spans="3:7">
      <c r="C98" s="18"/>
      <c r="D98" s="18"/>
    </row>
    <row r="99" spans="3:7">
      <c r="C99" s="18"/>
      <c r="D99" s="18"/>
    </row>
    <row r="100" spans="3:7">
      <c r="C100" s="18"/>
      <c r="D100" s="18"/>
    </row>
    <row r="101" spans="3:7">
      <c r="C101" s="18"/>
      <c r="D101" s="18"/>
    </row>
    <row r="102" spans="3:7">
      <c r="C102" s="18"/>
      <c r="D102" s="18"/>
    </row>
    <row r="103" spans="3:7">
      <c r="C103" s="18"/>
      <c r="D103" s="18"/>
    </row>
    <row r="104" spans="3:7">
      <c r="C104" s="18"/>
      <c r="D104" s="18"/>
      <c r="E104" s="19"/>
      <c r="F104" s="19"/>
      <c r="G104" s="19"/>
    </row>
    <row r="105" spans="3:7">
      <c r="C105" s="18"/>
      <c r="D105" s="18"/>
    </row>
    <row r="106" spans="3:7">
      <c r="C106" s="18"/>
      <c r="D106" s="18"/>
      <c r="E106" s="19"/>
      <c r="F106" s="19"/>
      <c r="G106" s="19"/>
    </row>
    <row r="108" spans="3:7">
      <c r="E108" s="19"/>
      <c r="F108" s="19"/>
      <c r="G108" s="19"/>
    </row>
    <row r="110" spans="3:7">
      <c r="E110" s="4"/>
      <c r="F110" s="4"/>
      <c r="G110" s="4"/>
    </row>
    <row r="112" spans="3:7">
      <c r="C112" s="21"/>
      <c r="D112" s="21"/>
      <c r="E112" s="22"/>
      <c r="F112" s="22"/>
      <c r="G112" s="22"/>
    </row>
    <row r="113" spans="2:8">
      <c r="C113" s="21"/>
      <c r="D113" s="21"/>
      <c r="E113" s="19"/>
      <c r="F113" s="19"/>
      <c r="G113" s="19"/>
    </row>
    <row r="114" spans="2:8">
      <c r="C114" s="21"/>
      <c r="D114" s="21"/>
      <c r="E114" s="19"/>
      <c r="F114" s="19"/>
      <c r="G114" s="19"/>
    </row>
    <row r="115" spans="2:8">
      <c r="C115" s="21"/>
      <c r="D115" s="21"/>
      <c r="E115" s="19"/>
      <c r="F115" s="19"/>
      <c r="G115" s="19"/>
    </row>
    <row r="116" spans="2:8">
      <c r="C116" s="21"/>
      <c r="D116" s="21"/>
      <c r="E116" s="19"/>
      <c r="F116" s="19"/>
      <c r="G116" s="19"/>
    </row>
    <row r="117" spans="2:8">
      <c r="C117" s="21"/>
      <c r="D117" s="21"/>
      <c r="E117" s="19"/>
      <c r="F117" s="19"/>
      <c r="G117" s="19"/>
    </row>
    <row r="118" spans="2:8">
      <c r="C118" s="21"/>
      <c r="D118" s="21"/>
      <c r="E118" s="19"/>
      <c r="F118" s="19"/>
      <c r="G118" s="19"/>
    </row>
    <row r="119" spans="2:8">
      <c r="C119" s="21"/>
      <c r="D119" s="21"/>
    </row>
    <row r="120" spans="2:8">
      <c r="B120" s="23"/>
      <c r="C120" s="21"/>
      <c r="D120" s="21"/>
      <c r="H120" s="23"/>
    </row>
  </sheetData>
  <phoneticPr fontId="2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S111"/>
  <sheetViews>
    <sheetView topLeftCell="A19" zoomScale="85" zoomScaleNormal="85" workbookViewId="0">
      <selection activeCell="B34" sqref="B34:G34"/>
    </sheetView>
  </sheetViews>
  <sheetFormatPr defaultRowHeight="12.75"/>
  <cols>
    <col min="1" max="2" width="7.625" style="2" customWidth="1"/>
    <col min="3" max="4" width="7.625" style="3" customWidth="1"/>
    <col min="5" max="17" width="7.625" style="2" customWidth="1"/>
    <col min="18" max="16384" width="9" style="2"/>
  </cols>
  <sheetData>
    <row r="1" spans="1:19">
      <c r="A1" s="1" t="s">
        <v>39</v>
      </c>
      <c r="I1" s="4" t="s">
        <v>0</v>
      </c>
      <c r="J1" s="5">
        <v>21.384</v>
      </c>
      <c r="K1" s="5"/>
      <c r="L1" s="4" t="s">
        <v>1</v>
      </c>
    </row>
    <row r="2" spans="1:19">
      <c r="B2" s="2" t="s">
        <v>51</v>
      </c>
      <c r="C2" s="2"/>
      <c r="E2" s="3"/>
      <c r="P2" s="2" t="s">
        <v>52</v>
      </c>
      <c r="R2" s="3"/>
      <c r="S2" s="3"/>
    </row>
    <row r="3" spans="1:19">
      <c r="B3" s="31" t="s">
        <v>29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29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-3.2745429472390897</v>
      </c>
      <c r="D4" s="36" t="e">
        <f>STDEV(B54,D54,F54,H54,J54,L54,N54,P54)</f>
        <v>#DIV/0!</v>
      </c>
      <c r="E4" s="36">
        <f>ABS(MIN(B54,D54,F54,H54,J54,L54,N54,P54)-MAX(B54,D54,F54,H54,J54,L54,N54,P54))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AVERAGE(C54,E54,G54,I54,K54,M54,O54,Q54)</f>
        <v>1.1790575241176788</v>
      </c>
      <c r="R4" s="36" t="e">
        <f>STDEV(C54,E54,G54,I54,K54,M54,O54,Q54)</f>
        <v>#DIV/0!</v>
      </c>
      <c r="S4" s="36">
        <f>ABS(MIN(C54,E54,G54,I54,K54,M54,O54,Q54)-MAX(C54,E54,G54,I54,K54,M54,O54,Q54))</f>
        <v>0</v>
      </c>
    </row>
    <row r="5" spans="1:19">
      <c r="A5" s="7"/>
      <c r="C5" s="6"/>
      <c r="D5" s="6"/>
      <c r="E5" s="1"/>
      <c r="F5" s="1"/>
      <c r="G5" s="1"/>
    </row>
    <row r="6" spans="1:19">
      <c r="A6" s="7"/>
      <c r="C6" s="6"/>
      <c r="D6" s="6"/>
      <c r="E6" s="1"/>
      <c r="F6" s="1"/>
      <c r="G6" s="1"/>
    </row>
    <row r="7" spans="1:19">
      <c r="A7" s="7"/>
      <c r="C7" s="6"/>
      <c r="D7" s="6"/>
      <c r="E7" s="1"/>
      <c r="F7" s="1"/>
      <c r="G7" s="1"/>
    </row>
    <row r="8" spans="1:19">
      <c r="A8" s="7"/>
      <c r="C8" s="6"/>
      <c r="D8" s="6"/>
      <c r="E8" s="1"/>
      <c r="F8" s="1"/>
      <c r="G8" s="1"/>
    </row>
    <row r="9" spans="1:19">
      <c r="A9" s="7"/>
      <c r="C9" s="6"/>
      <c r="D9" s="6"/>
      <c r="E9" s="1"/>
      <c r="F9" s="1"/>
      <c r="G9" s="1"/>
    </row>
    <row r="10" spans="1:19">
      <c r="A10" s="7"/>
      <c r="C10" s="6"/>
      <c r="D10" s="6"/>
      <c r="E10" s="1"/>
      <c r="F10" s="1"/>
      <c r="G10" s="1"/>
    </row>
    <row r="11" spans="1:19">
      <c r="A11" s="7"/>
      <c r="C11" s="6"/>
      <c r="D11" s="6"/>
      <c r="E11" s="1"/>
      <c r="F11" s="1"/>
      <c r="G11" s="1"/>
    </row>
    <row r="12" spans="1:19">
      <c r="A12" s="7"/>
      <c r="C12" s="6"/>
      <c r="D12" s="6"/>
      <c r="E12" s="1"/>
      <c r="F12" s="1"/>
      <c r="G12" s="1"/>
    </row>
    <row r="13" spans="1:19">
      <c r="A13" s="7"/>
      <c r="C13" s="6"/>
      <c r="D13" s="6"/>
      <c r="E13" s="1"/>
      <c r="F13" s="1"/>
      <c r="G13" s="1"/>
    </row>
    <row r="14" spans="1:19">
      <c r="A14" s="7"/>
      <c r="C14" s="6"/>
      <c r="D14" s="6"/>
      <c r="E14" s="1"/>
      <c r="F14" s="1"/>
      <c r="G14" s="1"/>
    </row>
    <row r="15" spans="1:19">
      <c r="A15" s="7"/>
      <c r="C15" s="6"/>
      <c r="D15" s="6"/>
      <c r="E15" s="1"/>
      <c r="F15" s="1"/>
      <c r="G15" s="1"/>
    </row>
    <row r="16" spans="1:19">
      <c r="A16" s="7"/>
      <c r="C16" s="6"/>
      <c r="D16" s="6"/>
      <c r="E16" s="1"/>
      <c r="F16" s="1"/>
      <c r="G16" s="1"/>
    </row>
    <row r="17" spans="1:7">
      <c r="A17" s="7"/>
      <c r="C17" s="6"/>
      <c r="D17" s="6"/>
      <c r="E17" s="1"/>
      <c r="F17" s="1"/>
      <c r="G17" s="1"/>
    </row>
    <row r="18" spans="1:7">
      <c r="A18" s="7"/>
      <c r="C18" s="6"/>
      <c r="D18" s="6"/>
      <c r="E18" s="1"/>
      <c r="F18" s="1"/>
      <c r="G18" s="1"/>
    </row>
    <row r="19" spans="1:7">
      <c r="A19" s="7"/>
      <c r="C19" s="6"/>
      <c r="D19" s="6"/>
      <c r="E19" s="1"/>
      <c r="F19" s="1"/>
      <c r="G19" s="1"/>
    </row>
    <row r="20" spans="1:7">
      <c r="A20" s="7"/>
      <c r="C20" s="6"/>
      <c r="D20" s="6"/>
      <c r="E20" s="1"/>
      <c r="F20" s="1"/>
      <c r="G20" s="1"/>
    </row>
    <row r="21" spans="1:7">
      <c r="A21" s="7"/>
      <c r="C21" s="6"/>
      <c r="D21" s="6"/>
      <c r="E21" s="1"/>
      <c r="F21" s="1"/>
      <c r="G21" s="1"/>
    </row>
    <row r="22" spans="1:7">
      <c r="A22" s="7"/>
      <c r="C22" s="6"/>
      <c r="D22" s="6"/>
      <c r="E22" s="1"/>
      <c r="F22" s="1"/>
      <c r="G22" s="1"/>
    </row>
    <row r="23" spans="1:7">
      <c r="A23" s="7"/>
      <c r="C23" s="6"/>
      <c r="D23" s="6"/>
      <c r="E23" s="1"/>
      <c r="F23" s="1"/>
      <c r="G23" s="1"/>
    </row>
    <row r="24" spans="1:7">
      <c r="A24" s="7"/>
      <c r="C24" s="6"/>
      <c r="D24" s="6"/>
      <c r="E24" s="1"/>
      <c r="F24" s="1"/>
      <c r="G24" s="1"/>
    </row>
    <row r="25" spans="1:7">
      <c r="A25" s="7"/>
      <c r="C25" s="6"/>
      <c r="D25" s="6"/>
      <c r="E25" s="1"/>
      <c r="F25" s="1"/>
      <c r="G25" s="1"/>
    </row>
    <row r="26" spans="1:7">
      <c r="A26" s="7"/>
      <c r="C26" s="6"/>
      <c r="D26" s="6"/>
      <c r="E26" s="1"/>
      <c r="F26" s="1"/>
      <c r="G26" s="1"/>
    </row>
    <row r="27" spans="1:7">
      <c r="A27" s="7"/>
      <c r="C27" s="6"/>
      <c r="D27" s="6"/>
      <c r="E27" s="1"/>
      <c r="F27" s="1"/>
      <c r="G27" s="1"/>
    </row>
    <row r="28" spans="1:7">
      <c r="A28" s="7"/>
      <c r="C28" s="6"/>
      <c r="D28" s="6"/>
      <c r="E28" s="1"/>
      <c r="F28" s="1"/>
      <c r="G28" s="1"/>
    </row>
    <row r="29" spans="1:7">
      <c r="A29" s="7"/>
      <c r="C29" s="6"/>
      <c r="D29" s="6"/>
      <c r="E29" s="1"/>
      <c r="F29" s="1"/>
      <c r="G29" s="1"/>
    </row>
    <row r="30" spans="1:7">
      <c r="A30" s="7"/>
      <c r="C30" s="6"/>
      <c r="D30" s="6"/>
      <c r="E30" s="1"/>
      <c r="F30" s="1"/>
      <c r="G30" s="1"/>
    </row>
    <row r="31" spans="1:7">
      <c r="A31" s="7"/>
      <c r="C31" s="6"/>
      <c r="D31" s="6"/>
      <c r="E31" s="1"/>
      <c r="F31" s="1"/>
      <c r="G31" s="1"/>
    </row>
    <row r="32" spans="1:7">
      <c r="A32" s="7"/>
      <c r="C32" s="6"/>
      <c r="D32" s="6"/>
      <c r="E32" s="1"/>
      <c r="F32" s="1"/>
      <c r="G32" s="1"/>
    </row>
    <row r="33" spans="1:17">
      <c r="A33" s="7"/>
      <c r="C33" s="6"/>
      <c r="D33" s="6"/>
      <c r="E33" s="1"/>
      <c r="F33" s="1"/>
      <c r="G33" s="1"/>
    </row>
    <row r="34" spans="1:17" s="11" customFormat="1" ht="133.9" customHeight="1">
      <c r="A34" s="8" t="s">
        <v>31</v>
      </c>
      <c r="B34" s="9"/>
      <c r="C34" s="10"/>
      <c r="D34" s="9"/>
      <c r="E34" s="10"/>
      <c r="F34" s="9"/>
      <c r="G34" s="10"/>
      <c r="H34" s="9" t="s">
        <v>53</v>
      </c>
      <c r="I34" s="10" t="s">
        <v>54</v>
      </c>
      <c r="J34" s="9" t="s">
        <v>13</v>
      </c>
      <c r="K34" s="10" t="s">
        <v>14</v>
      </c>
      <c r="L34" s="9" t="s">
        <v>15</v>
      </c>
      <c r="M34" s="10" t="s">
        <v>16</v>
      </c>
      <c r="N34" s="9" t="s">
        <v>47</v>
      </c>
      <c r="O34" s="10" t="s">
        <v>48</v>
      </c>
      <c r="P34" s="9" t="s">
        <v>49</v>
      </c>
      <c r="Q34" s="10" t="s">
        <v>50</v>
      </c>
    </row>
    <row r="35" spans="1:17">
      <c r="A35" s="12">
        <v>-10</v>
      </c>
      <c r="B35" s="37"/>
      <c r="C35" s="37"/>
      <c r="D35" s="2"/>
      <c r="F35" s="37"/>
      <c r="G35" s="39"/>
      <c r="H35" s="37">
        <v>6.77</v>
      </c>
      <c r="I35" s="37"/>
      <c r="J35" s="37"/>
      <c r="K35" s="37"/>
      <c r="L35" s="37"/>
      <c r="M35" s="38"/>
      <c r="N35" s="38"/>
      <c r="O35" s="38"/>
      <c r="P35" s="38"/>
      <c r="Q35" s="38"/>
    </row>
    <row r="36" spans="1:17">
      <c r="A36" s="12">
        <v>-9</v>
      </c>
      <c r="B36" s="37"/>
      <c r="C36" s="37"/>
      <c r="D36" s="2"/>
      <c r="F36" s="37"/>
      <c r="G36" s="39"/>
      <c r="H36" s="37">
        <v>8.2799999999999994</v>
      </c>
      <c r="I36" s="37"/>
      <c r="J36" s="37"/>
      <c r="K36" s="37"/>
      <c r="L36" s="37"/>
      <c r="M36" s="38"/>
      <c r="N36" s="38"/>
      <c r="O36" s="38"/>
      <c r="P36" s="38"/>
      <c r="Q36" s="38"/>
    </row>
    <row r="37" spans="1:17">
      <c r="A37" s="12">
        <v>-8</v>
      </c>
      <c r="B37" s="37"/>
      <c r="C37" s="37"/>
      <c r="D37" s="2"/>
      <c r="F37" s="37"/>
      <c r="G37" s="39"/>
      <c r="H37" s="37">
        <v>9.43</v>
      </c>
      <c r="I37" s="37"/>
      <c r="J37" s="37"/>
      <c r="K37" s="37"/>
      <c r="L37" s="37"/>
      <c r="M37" s="38"/>
      <c r="N37" s="38"/>
      <c r="O37" s="38"/>
      <c r="P37" s="38"/>
      <c r="Q37" s="38"/>
    </row>
    <row r="38" spans="1:17">
      <c r="A38" s="12">
        <v>-7</v>
      </c>
      <c r="B38" s="37"/>
      <c r="C38" s="37"/>
      <c r="D38" s="2"/>
      <c r="F38" s="37"/>
      <c r="G38" s="39"/>
      <c r="H38" s="37">
        <v>10.19</v>
      </c>
      <c r="I38" s="37"/>
      <c r="J38" s="37"/>
      <c r="K38" s="37"/>
      <c r="L38" s="37"/>
      <c r="M38" s="38"/>
      <c r="N38" s="38"/>
      <c r="O38" s="38"/>
      <c r="P38" s="38"/>
      <c r="Q38" s="38"/>
    </row>
    <row r="39" spans="1:17">
      <c r="A39" s="12">
        <v>-6</v>
      </c>
      <c r="B39" s="37"/>
      <c r="C39" s="37"/>
      <c r="D39" s="2"/>
      <c r="F39" s="37"/>
      <c r="G39" s="39"/>
      <c r="H39" s="37">
        <v>10.65</v>
      </c>
      <c r="I39" s="37">
        <v>5.17</v>
      </c>
      <c r="J39" s="37"/>
      <c r="K39" s="37"/>
      <c r="L39" s="37"/>
      <c r="M39" s="38"/>
      <c r="N39" s="38"/>
      <c r="O39" s="38"/>
      <c r="P39" s="38"/>
      <c r="Q39" s="38"/>
    </row>
    <row r="40" spans="1:17">
      <c r="A40" s="12">
        <v>-5</v>
      </c>
      <c r="B40" s="37"/>
      <c r="C40" s="37"/>
      <c r="D40" s="2"/>
      <c r="F40" s="37"/>
      <c r="G40" s="39"/>
      <c r="H40" s="37">
        <v>11.38</v>
      </c>
      <c r="I40" s="37">
        <v>6.87</v>
      </c>
      <c r="J40" s="37"/>
      <c r="K40" s="37"/>
      <c r="L40" s="37"/>
      <c r="M40" s="38"/>
      <c r="N40" s="38"/>
      <c r="O40" s="38"/>
      <c r="P40" s="38"/>
      <c r="Q40" s="38"/>
    </row>
    <row r="41" spans="1:17">
      <c r="A41" s="12">
        <v>-4</v>
      </c>
      <c r="B41" s="37"/>
      <c r="C41" s="37"/>
      <c r="D41" s="2"/>
      <c r="F41" s="37"/>
      <c r="G41" s="39"/>
      <c r="H41" s="37">
        <v>13.13</v>
      </c>
      <c r="I41" s="37">
        <v>8.31</v>
      </c>
      <c r="J41" s="37"/>
      <c r="K41" s="37"/>
      <c r="L41" s="37"/>
      <c r="M41" s="38"/>
      <c r="N41" s="38"/>
      <c r="O41" s="38"/>
      <c r="P41" s="38"/>
      <c r="Q41" s="38"/>
    </row>
    <row r="42" spans="1:17">
      <c r="A42" s="12">
        <v>-3</v>
      </c>
      <c r="B42" s="37"/>
      <c r="C42" s="37"/>
      <c r="D42" s="2"/>
      <c r="F42" s="37"/>
      <c r="G42" s="39"/>
      <c r="H42" s="37">
        <v>15.73</v>
      </c>
      <c r="I42" s="37">
        <v>9.41</v>
      </c>
      <c r="J42" s="37"/>
      <c r="K42" s="37"/>
      <c r="L42" s="37"/>
      <c r="M42" s="38"/>
      <c r="N42" s="38"/>
      <c r="O42" s="38"/>
      <c r="P42" s="38"/>
      <c r="Q42" s="38"/>
    </row>
    <row r="43" spans="1:17">
      <c r="A43" s="12">
        <v>-2</v>
      </c>
      <c r="B43" s="37"/>
      <c r="C43" s="37"/>
      <c r="D43" s="2"/>
      <c r="F43" s="37"/>
      <c r="G43" s="39"/>
      <c r="H43" s="37">
        <v>18.170000000000002</v>
      </c>
      <c r="I43" s="37">
        <v>10.29</v>
      </c>
      <c r="J43" s="37"/>
      <c r="K43" s="37"/>
      <c r="L43" s="37"/>
      <c r="M43" s="38"/>
      <c r="N43" s="38"/>
      <c r="O43" s="38"/>
      <c r="P43" s="38"/>
      <c r="Q43" s="38"/>
    </row>
    <row r="44" spans="1:17">
      <c r="A44" s="12">
        <v>-1</v>
      </c>
      <c r="B44" s="37"/>
      <c r="C44" s="37"/>
      <c r="D44" s="2"/>
      <c r="F44" s="37"/>
      <c r="G44" s="39"/>
      <c r="H44" s="37">
        <v>19.940000000000001</v>
      </c>
      <c r="I44" s="37">
        <v>11.28</v>
      </c>
      <c r="J44" s="37"/>
      <c r="K44" s="37"/>
      <c r="L44" s="37"/>
      <c r="M44" s="38"/>
      <c r="N44" s="38"/>
      <c r="O44" s="38"/>
      <c r="P44" s="38"/>
      <c r="Q44" s="38"/>
    </row>
    <row r="45" spans="1:17">
      <c r="A45" s="12">
        <v>0</v>
      </c>
      <c r="B45" s="37"/>
      <c r="C45" s="38"/>
      <c r="D45" s="2"/>
      <c r="F45" s="37"/>
      <c r="G45" s="39"/>
      <c r="H45" s="37">
        <v>20.9</v>
      </c>
      <c r="I45" s="38">
        <v>12.69</v>
      </c>
      <c r="J45" s="37"/>
      <c r="K45" s="37"/>
      <c r="L45" s="37"/>
      <c r="M45" s="38"/>
      <c r="N45" s="38"/>
      <c r="O45" s="38"/>
      <c r="P45" s="38"/>
      <c r="Q45" s="38"/>
    </row>
    <row r="46" spans="1:17">
      <c r="A46" s="12">
        <v>1</v>
      </c>
      <c r="B46" s="37"/>
      <c r="C46" s="38"/>
      <c r="D46" s="2"/>
      <c r="F46" s="37"/>
      <c r="G46" s="39"/>
      <c r="H46" s="37">
        <v>21.24</v>
      </c>
      <c r="I46" s="38">
        <v>14.61</v>
      </c>
      <c r="J46" s="37"/>
      <c r="K46" s="37"/>
      <c r="L46" s="37"/>
      <c r="M46" s="38"/>
      <c r="N46" s="38"/>
      <c r="O46" s="38"/>
      <c r="P46" s="38"/>
      <c r="Q46" s="38"/>
    </row>
    <row r="47" spans="1:17">
      <c r="A47" s="12">
        <v>2</v>
      </c>
      <c r="B47" s="37"/>
      <c r="C47" s="38"/>
      <c r="D47" s="2"/>
      <c r="F47" s="37"/>
      <c r="G47" s="39"/>
      <c r="H47" s="37">
        <v>21.36</v>
      </c>
      <c r="I47" s="38">
        <v>16.73</v>
      </c>
      <c r="J47" s="37"/>
      <c r="K47" s="37"/>
      <c r="L47" s="37"/>
      <c r="M47" s="38"/>
      <c r="N47" s="38"/>
      <c r="O47" s="38"/>
      <c r="P47" s="38"/>
      <c r="Q47" s="38"/>
    </row>
    <row r="48" spans="1:17">
      <c r="A48" s="12">
        <v>3</v>
      </c>
      <c r="B48" s="37"/>
      <c r="C48" s="38"/>
      <c r="D48" s="2"/>
      <c r="F48" s="37"/>
      <c r="G48" s="39"/>
      <c r="H48" s="37"/>
      <c r="I48" s="38">
        <v>18.55</v>
      </c>
      <c r="J48" s="38"/>
      <c r="K48" s="37"/>
      <c r="L48" s="37"/>
      <c r="M48" s="38"/>
      <c r="N48" s="38"/>
      <c r="O48" s="38"/>
      <c r="P48" s="38"/>
      <c r="Q48" s="38"/>
    </row>
    <row r="49" spans="1:17">
      <c r="A49" s="12">
        <v>4</v>
      </c>
      <c r="B49" s="37"/>
      <c r="C49" s="38"/>
      <c r="D49" s="2"/>
      <c r="F49" s="37"/>
      <c r="G49" s="39"/>
      <c r="H49" s="37"/>
      <c r="I49" s="38">
        <v>19.920000000000002</v>
      </c>
      <c r="J49" s="37"/>
      <c r="K49" s="37"/>
      <c r="L49" s="37"/>
      <c r="M49" s="38"/>
      <c r="N49" s="38"/>
      <c r="O49" s="38"/>
      <c r="P49" s="38"/>
      <c r="Q49" s="38"/>
    </row>
    <row r="50" spans="1:17">
      <c r="A50" s="12">
        <v>5</v>
      </c>
      <c r="B50" s="37"/>
      <c r="C50" s="38"/>
      <c r="D50" s="2"/>
      <c r="F50" s="37"/>
      <c r="G50" s="39"/>
      <c r="H50" s="37"/>
      <c r="I50" s="38">
        <v>20.77</v>
      </c>
      <c r="J50" s="38"/>
      <c r="K50" s="37"/>
      <c r="L50" s="37"/>
      <c r="M50" s="38"/>
      <c r="N50" s="38"/>
      <c r="O50" s="38"/>
      <c r="P50" s="38"/>
      <c r="Q50" s="38"/>
    </row>
    <row r="51" spans="1:17">
      <c r="A51" s="12">
        <v>6</v>
      </c>
      <c r="B51" s="37"/>
      <c r="C51" s="38"/>
      <c r="D51" s="2"/>
      <c r="F51" s="37"/>
      <c r="G51" s="39"/>
      <c r="H51" s="37"/>
      <c r="I51" s="38"/>
      <c r="J51" s="37"/>
      <c r="K51" s="37"/>
      <c r="L51" s="37"/>
      <c r="M51" s="38"/>
      <c r="N51" s="38"/>
      <c r="O51" s="38"/>
      <c r="P51" s="38"/>
      <c r="Q51" s="38"/>
    </row>
    <row r="52" spans="1:17">
      <c r="A52" s="12"/>
      <c r="B52" s="13"/>
      <c r="C52" s="13"/>
      <c r="D52" s="14"/>
      <c r="E52" s="14"/>
      <c r="F52" s="14"/>
      <c r="G52" s="14"/>
      <c r="H52" s="15"/>
      <c r="I52" s="14"/>
      <c r="J52" s="13"/>
      <c r="K52" s="13"/>
      <c r="L52" s="14"/>
      <c r="M52" s="14"/>
      <c r="N52" s="13"/>
      <c r="O52" s="14"/>
      <c r="P52" s="14"/>
      <c r="Q52" s="13"/>
    </row>
    <row r="53" spans="1:17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7" s="27" customFormat="1">
      <c r="A54" s="30" t="s">
        <v>46</v>
      </c>
      <c r="B54" s="26"/>
      <c r="C54" s="26"/>
      <c r="D54" s="26"/>
      <c r="E54" s="26"/>
      <c r="F54" s="26"/>
      <c r="G54" s="26"/>
      <c r="H54" s="26">
        <f t="shared" ref="H54:P54" si="0">IF(OR(MIN(H$35:H$51)&gt;$B4*$J$1,SUM(H$35:H$51)=0),"",(LOG10(($B4*$J$1)/INDEX(H$35:H$51,MATCH($B4*$J$1,H$35:H$51)))/LOG10(INDEX(H$35:H$51,MATCH($B4*$J$1,H$35:H$51))/INDEX(H$35:H$51,1+MATCH($B4*$J$1,H$35:H$51))))*(INDEX($A$35:$A$51,MATCH($B4*$J$1,H$35:H$51))-INDEX($A$35:$A$51,1+MATCH($B4*$J$1,H$35:H$51)))+INDEX($A$35:$A$51,MATCH($B4*$J$1,H$35:H$51)))</f>
        <v>-3.2745429472390897</v>
      </c>
      <c r="I54" s="26">
        <f t="shared" si="0"/>
        <v>1.1790575241176788</v>
      </c>
      <c r="J54" s="26" t="str">
        <f t="shared" si="0"/>
        <v/>
      </c>
      <c r="K54" s="26" t="str">
        <f t="shared" si="0"/>
        <v/>
      </c>
      <c r="L54" s="26" t="str">
        <f t="shared" si="0"/>
        <v/>
      </c>
      <c r="M54" s="26" t="str">
        <f t="shared" si="0"/>
        <v/>
      </c>
      <c r="N54" s="26" t="str">
        <f t="shared" si="0"/>
        <v/>
      </c>
      <c r="O54" s="26" t="str">
        <f t="shared" si="0"/>
        <v/>
      </c>
      <c r="P54" s="26" t="str">
        <f t="shared" si="0"/>
        <v/>
      </c>
      <c r="Q54" s="26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7"/>
      <c r="D55" s="2"/>
    </row>
    <row r="56" spans="1:17">
      <c r="C56" s="18"/>
      <c r="D56" s="2"/>
    </row>
    <row r="57" spans="1:17">
      <c r="C57" s="18"/>
      <c r="D57" s="2"/>
      <c r="E57" s="4"/>
      <c r="F57" s="4"/>
      <c r="G57" s="4"/>
      <c r="H57" s="4"/>
    </row>
    <row r="58" spans="1:17">
      <c r="C58" s="18"/>
      <c r="D58" s="2"/>
    </row>
    <row r="59" spans="1:17">
      <c r="C59" s="18"/>
      <c r="D59" s="2"/>
    </row>
    <row r="60" spans="1:17">
      <c r="C60" s="18"/>
      <c r="D60" s="2"/>
    </row>
    <row r="61" spans="1:17">
      <c r="C61" s="18"/>
      <c r="D61" s="2"/>
    </row>
    <row r="62" spans="1:17">
      <c r="C62" s="18"/>
      <c r="D62" s="2"/>
    </row>
    <row r="63" spans="1:17">
      <c r="C63" s="18"/>
      <c r="D63" s="2"/>
    </row>
    <row r="64" spans="1:17">
      <c r="C64" s="18"/>
      <c r="D64" s="2"/>
    </row>
    <row r="65" spans="1:7">
      <c r="C65" s="18"/>
      <c r="D65" s="2"/>
    </row>
    <row r="66" spans="1:7">
      <c r="C66" s="18"/>
      <c r="D66" s="2"/>
    </row>
    <row r="67" spans="1:7">
      <c r="C67" s="18"/>
      <c r="D67" s="2"/>
    </row>
    <row r="68" spans="1:7">
      <c r="E68" s="19"/>
      <c r="F68" s="19"/>
      <c r="G68" s="19"/>
    </row>
    <row r="69" spans="1:7">
      <c r="A69" s="1"/>
    </row>
    <row r="70" spans="1:7">
      <c r="C70" s="20"/>
      <c r="D70" s="2"/>
    </row>
    <row r="71" spans="1:7">
      <c r="D71" s="2"/>
    </row>
    <row r="72" spans="1:7">
      <c r="C72" s="18"/>
      <c r="D72" s="2"/>
    </row>
    <row r="73" spans="1:7">
      <c r="C73" s="18"/>
      <c r="D73" s="2"/>
    </row>
    <row r="74" spans="1:7">
      <c r="C74" s="18"/>
      <c r="D74" s="2"/>
    </row>
    <row r="75" spans="1:7">
      <c r="C75" s="18"/>
      <c r="D75" s="2"/>
    </row>
    <row r="76" spans="1:7">
      <c r="C76" s="18"/>
      <c r="D76" s="2"/>
    </row>
    <row r="77" spans="1:7">
      <c r="C77" s="18"/>
      <c r="D77" s="2"/>
    </row>
    <row r="78" spans="1:7">
      <c r="C78" s="18"/>
      <c r="D78" s="2"/>
    </row>
    <row r="79" spans="1:7">
      <c r="C79" s="18"/>
      <c r="D79" s="2"/>
    </row>
    <row r="80" spans="1:7">
      <c r="C80" s="18"/>
      <c r="D80" s="2"/>
    </row>
    <row r="81" spans="1:7">
      <c r="C81" s="18"/>
      <c r="D81" s="2"/>
    </row>
    <row r="82" spans="1:7">
      <c r="D82" s="2"/>
    </row>
    <row r="83" spans="1:7">
      <c r="D83" s="2"/>
    </row>
    <row r="85" spans="1:7">
      <c r="A85" s="1"/>
    </row>
    <row r="86" spans="1:7">
      <c r="C86" s="20"/>
      <c r="D86" s="20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</row>
    <row r="95" spans="1:7">
      <c r="C95" s="18"/>
      <c r="D95" s="18"/>
      <c r="E95" s="19"/>
      <c r="F95" s="19"/>
      <c r="G95" s="19"/>
    </row>
    <row r="96" spans="1:7">
      <c r="C96" s="18"/>
      <c r="D96" s="18"/>
    </row>
    <row r="97" spans="2:8">
      <c r="C97" s="18"/>
      <c r="D97" s="18"/>
      <c r="E97" s="19"/>
      <c r="F97" s="19"/>
      <c r="G97" s="19"/>
    </row>
    <row r="99" spans="2:8">
      <c r="E99" s="19"/>
      <c r="F99" s="19"/>
      <c r="G99" s="19"/>
    </row>
    <row r="101" spans="2:8">
      <c r="E101" s="4"/>
      <c r="F101" s="4"/>
      <c r="G101" s="4"/>
    </row>
    <row r="103" spans="2:8">
      <c r="C103" s="21"/>
      <c r="D103" s="21"/>
      <c r="E103" s="22"/>
      <c r="F103" s="22"/>
      <c r="G103" s="22"/>
    </row>
    <row r="104" spans="2:8">
      <c r="C104" s="21"/>
      <c r="D104" s="21"/>
      <c r="E104" s="19"/>
      <c r="F104" s="19"/>
      <c r="G104" s="19"/>
    </row>
    <row r="105" spans="2:8">
      <c r="C105" s="21"/>
      <c r="D105" s="21"/>
      <c r="E105" s="19"/>
      <c r="F105" s="19"/>
      <c r="G105" s="19"/>
    </row>
    <row r="106" spans="2:8">
      <c r="C106" s="21"/>
      <c r="D106" s="21"/>
      <c r="E106" s="19"/>
      <c r="F106" s="19"/>
      <c r="G106" s="19"/>
    </row>
    <row r="107" spans="2:8">
      <c r="C107" s="21"/>
      <c r="D107" s="21"/>
      <c r="E107" s="19"/>
      <c r="F107" s="19"/>
      <c r="G107" s="19"/>
    </row>
    <row r="108" spans="2:8">
      <c r="C108" s="21"/>
      <c r="D108" s="21"/>
      <c r="E108" s="19"/>
      <c r="F108" s="19"/>
      <c r="G108" s="19"/>
    </row>
    <row r="109" spans="2:8">
      <c r="C109" s="21"/>
      <c r="D109" s="21"/>
      <c r="E109" s="19"/>
      <c r="F109" s="19"/>
      <c r="G109" s="19"/>
    </row>
    <row r="110" spans="2:8">
      <c r="C110" s="21"/>
      <c r="D110" s="21"/>
    </row>
    <row r="111" spans="2:8">
      <c r="B111" s="23"/>
      <c r="C111" s="21"/>
      <c r="D111" s="21"/>
      <c r="H111" s="23"/>
    </row>
  </sheetData>
  <phoneticPr fontId="2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S111"/>
  <sheetViews>
    <sheetView zoomScale="70" zoomScaleNormal="70" workbookViewId="0">
      <selection activeCell="B34" sqref="B34:G34"/>
    </sheetView>
  </sheetViews>
  <sheetFormatPr defaultRowHeight="12.75"/>
  <cols>
    <col min="1" max="2" width="7.625" style="2" customWidth="1"/>
    <col min="3" max="4" width="7.625" style="3" customWidth="1"/>
    <col min="5" max="17" width="7.625" style="2" customWidth="1"/>
    <col min="18" max="16384" width="9" style="2"/>
  </cols>
  <sheetData>
    <row r="1" spans="1:19">
      <c r="A1" s="1" t="s">
        <v>38</v>
      </c>
      <c r="I1" s="4" t="s">
        <v>0</v>
      </c>
      <c r="J1" s="5">
        <v>21.384</v>
      </c>
      <c r="K1" s="5"/>
      <c r="L1" s="4" t="s">
        <v>1</v>
      </c>
    </row>
    <row r="2" spans="1:19">
      <c r="B2" s="2" t="s">
        <v>51</v>
      </c>
      <c r="C2" s="2"/>
      <c r="E2" s="3"/>
      <c r="P2" s="2" t="s">
        <v>52</v>
      </c>
      <c r="R2" s="3"/>
      <c r="S2" s="3"/>
    </row>
    <row r="3" spans="1:19">
      <c r="B3" s="31" t="s">
        <v>29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29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-7.328879945309394</v>
      </c>
      <c r="D4" s="36" t="e">
        <f>STDEV(B54,D54,F54,H54,J54,L54,N54,P54)</f>
        <v>#DIV/0!</v>
      </c>
      <c r="E4" s="36">
        <f>ABS(MIN(B54,D54,F54,H54,J54,L54,N54,P54)-MAX(B54,D54,F54,H54,J54,L54,N54,P54))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AVERAGE(C54,E54,G54,I54,K54,M54,O54,Q54)</f>
        <v>1.0169217280969038</v>
      </c>
      <c r="R4" s="36" t="e">
        <f>STDEV(C54,E54,G54,I54,K54,M54,O54,Q54)</f>
        <v>#DIV/0!</v>
      </c>
      <c r="S4" s="36">
        <f>ABS(MIN(C54,E54,G54,I54,K54,M54,O54,Q54)-MAX(C54,E54,G54,I54,K54,M54,O54,Q54))</f>
        <v>0</v>
      </c>
    </row>
    <row r="5" spans="1:19">
      <c r="A5" s="7"/>
      <c r="C5" s="6"/>
      <c r="D5" s="6"/>
      <c r="E5" s="1"/>
      <c r="F5" s="1"/>
      <c r="G5" s="1"/>
    </row>
    <row r="6" spans="1:19">
      <c r="A6" s="7"/>
      <c r="C6" s="6"/>
      <c r="D6" s="6"/>
      <c r="E6" s="1"/>
      <c r="F6" s="1"/>
      <c r="G6" s="1"/>
    </row>
    <row r="7" spans="1:19">
      <c r="A7" s="7"/>
      <c r="C7" s="6"/>
      <c r="D7" s="6"/>
      <c r="E7" s="1"/>
      <c r="F7" s="1"/>
      <c r="G7" s="1"/>
    </row>
    <row r="8" spans="1:19">
      <c r="A8" s="7"/>
      <c r="C8" s="6"/>
      <c r="D8" s="6"/>
      <c r="E8" s="1"/>
      <c r="F8" s="1"/>
      <c r="G8" s="1"/>
    </row>
    <row r="9" spans="1:19">
      <c r="A9" s="7"/>
      <c r="C9" s="6"/>
      <c r="D9" s="6"/>
      <c r="E9" s="1"/>
      <c r="F9" s="1"/>
      <c r="G9" s="1"/>
    </row>
    <row r="10" spans="1:19">
      <c r="A10" s="7"/>
      <c r="C10" s="6"/>
      <c r="D10" s="6"/>
      <c r="E10" s="1"/>
      <c r="F10" s="1"/>
      <c r="G10" s="1"/>
    </row>
    <row r="11" spans="1:19">
      <c r="A11" s="7"/>
      <c r="C11" s="6"/>
      <c r="D11" s="6"/>
      <c r="E11" s="1"/>
      <c r="F11" s="1"/>
      <c r="G11" s="1"/>
    </row>
    <row r="12" spans="1:19">
      <c r="A12" s="7"/>
      <c r="C12" s="6"/>
      <c r="D12" s="6"/>
      <c r="E12" s="1"/>
      <c r="F12" s="1"/>
      <c r="G12" s="1"/>
    </row>
    <row r="13" spans="1:19">
      <c r="A13" s="7"/>
      <c r="C13" s="6"/>
      <c r="D13" s="6"/>
      <c r="E13" s="1"/>
      <c r="F13" s="1"/>
      <c r="G13" s="1"/>
    </row>
    <row r="14" spans="1:19">
      <c r="A14" s="7"/>
      <c r="C14" s="6"/>
      <c r="D14" s="6"/>
      <c r="E14" s="1"/>
      <c r="F14" s="1"/>
      <c r="G14" s="1"/>
    </row>
    <row r="15" spans="1:19">
      <c r="A15" s="7"/>
      <c r="C15" s="6"/>
      <c r="D15" s="6"/>
      <c r="E15" s="1"/>
      <c r="F15" s="1"/>
      <c r="G15" s="1"/>
    </row>
    <row r="16" spans="1:19">
      <c r="A16" s="7"/>
      <c r="C16" s="6"/>
      <c r="D16" s="6"/>
      <c r="E16" s="1"/>
      <c r="F16" s="1"/>
      <c r="G16" s="1"/>
    </row>
    <row r="17" spans="1:7">
      <c r="A17" s="7"/>
      <c r="C17" s="6"/>
      <c r="D17" s="6"/>
      <c r="E17" s="1"/>
      <c r="F17" s="1"/>
      <c r="G17" s="1"/>
    </row>
    <row r="18" spans="1:7">
      <c r="A18" s="7"/>
      <c r="C18" s="6"/>
      <c r="D18" s="6"/>
      <c r="E18" s="1"/>
      <c r="F18" s="1"/>
      <c r="G18" s="1"/>
    </row>
    <row r="19" spans="1:7">
      <c r="A19" s="7"/>
      <c r="C19" s="6"/>
      <c r="D19" s="6"/>
      <c r="E19" s="1"/>
      <c r="F19" s="1"/>
      <c r="G19" s="1"/>
    </row>
    <row r="20" spans="1:7">
      <c r="A20" s="7"/>
      <c r="C20" s="6"/>
      <c r="D20" s="6"/>
      <c r="E20" s="1"/>
      <c r="F20" s="1"/>
      <c r="G20" s="1"/>
    </row>
    <row r="21" spans="1:7">
      <c r="A21" s="7"/>
      <c r="C21" s="6"/>
      <c r="D21" s="6"/>
      <c r="E21" s="1"/>
      <c r="F21" s="1"/>
      <c r="G21" s="1"/>
    </row>
    <row r="22" spans="1:7">
      <c r="A22" s="7"/>
      <c r="C22" s="6"/>
      <c r="D22" s="6"/>
      <c r="E22" s="1"/>
      <c r="F22" s="1"/>
      <c r="G22" s="1"/>
    </row>
    <row r="23" spans="1:7">
      <c r="A23" s="7"/>
      <c r="C23" s="6"/>
      <c r="D23" s="6"/>
      <c r="E23" s="1"/>
      <c r="F23" s="1"/>
      <c r="G23" s="1"/>
    </row>
    <row r="24" spans="1:7">
      <c r="A24" s="7"/>
      <c r="C24" s="6"/>
      <c r="D24" s="6"/>
      <c r="E24" s="1"/>
      <c r="F24" s="1"/>
      <c r="G24" s="1"/>
    </row>
    <row r="25" spans="1:7">
      <c r="A25" s="7"/>
      <c r="C25" s="6"/>
      <c r="D25" s="6"/>
      <c r="E25" s="1"/>
      <c r="F25" s="1"/>
      <c r="G25" s="1"/>
    </row>
    <row r="26" spans="1:7">
      <c r="A26" s="7"/>
      <c r="C26" s="6"/>
      <c r="D26" s="6"/>
      <c r="E26" s="1"/>
      <c r="F26" s="1"/>
      <c r="G26" s="1"/>
    </row>
    <row r="27" spans="1:7">
      <c r="A27" s="7"/>
      <c r="C27" s="6"/>
      <c r="D27" s="6"/>
      <c r="E27" s="1"/>
      <c r="F27" s="1"/>
      <c r="G27" s="1"/>
    </row>
    <row r="28" spans="1:7">
      <c r="A28" s="7"/>
      <c r="C28" s="6"/>
      <c r="D28" s="6"/>
      <c r="E28" s="1"/>
      <c r="F28" s="1"/>
      <c r="G28" s="1"/>
    </row>
    <row r="29" spans="1:7">
      <c r="A29" s="7"/>
      <c r="C29" s="6"/>
      <c r="D29" s="6"/>
      <c r="E29" s="1"/>
      <c r="F29" s="1"/>
      <c r="G29" s="1"/>
    </row>
    <row r="30" spans="1:7">
      <c r="A30" s="7"/>
      <c r="C30" s="6"/>
      <c r="D30" s="6"/>
      <c r="E30" s="1"/>
      <c r="F30" s="1"/>
      <c r="G30" s="1"/>
    </row>
    <row r="31" spans="1:7">
      <c r="A31" s="7"/>
      <c r="C31" s="6"/>
      <c r="D31" s="6"/>
      <c r="E31" s="1"/>
      <c r="F31" s="1"/>
      <c r="G31" s="1"/>
    </row>
    <row r="32" spans="1:7">
      <c r="A32" s="7"/>
      <c r="C32" s="6"/>
      <c r="D32" s="6"/>
      <c r="E32" s="1"/>
      <c r="F32" s="1"/>
      <c r="G32" s="1"/>
    </row>
    <row r="33" spans="1:17">
      <c r="A33" s="7"/>
      <c r="C33" s="6"/>
      <c r="D33" s="6"/>
      <c r="E33" s="1"/>
      <c r="F33" s="1"/>
      <c r="G33" s="1"/>
    </row>
    <row r="34" spans="1:17" s="11" customFormat="1" ht="140.44999999999999" customHeight="1">
      <c r="A34" s="8" t="s">
        <v>31</v>
      </c>
      <c r="B34" s="9"/>
      <c r="C34" s="10"/>
      <c r="D34" s="9"/>
      <c r="E34" s="10"/>
      <c r="F34" s="9"/>
      <c r="G34" s="10"/>
      <c r="H34" s="9" t="s">
        <v>53</v>
      </c>
      <c r="I34" s="10" t="s">
        <v>54</v>
      </c>
      <c r="J34" s="9" t="s">
        <v>13</v>
      </c>
      <c r="K34" s="10" t="s">
        <v>14</v>
      </c>
      <c r="L34" s="9" t="s">
        <v>15</v>
      </c>
      <c r="M34" s="10" t="s">
        <v>16</v>
      </c>
      <c r="N34" s="9" t="s">
        <v>47</v>
      </c>
      <c r="O34" s="10" t="s">
        <v>48</v>
      </c>
      <c r="P34" s="9" t="s">
        <v>49</v>
      </c>
      <c r="Q34" s="10" t="s">
        <v>50</v>
      </c>
    </row>
    <row r="35" spans="1:17" ht="13.5">
      <c r="A35" s="12">
        <v>-10</v>
      </c>
      <c r="B35" s="37"/>
      <c r="C35" s="37"/>
      <c r="D35" s="2"/>
      <c r="F35" s="43"/>
      <c r="G35" s="39"/>
      <c r="H35" s="43">
        <v>10.653684289584195</v>
      </c>
      <c r="I35" s="43"/>
      <c r="J35" s="37"/>
      <c r="K35" s="37"/>
      <c r="L35" s="37"/>
      <c r="M35" s="38"/>
      <c r="N35" s="38"/>
      <c r="O35" s="38"/>
      <c r="P35" s="38"/>
      <c r="Q35" s="38"/>
    </row>
    <row r="36" spans="1:17" ht="13.5">
      <c r="A36" s="12">
        <v>-9</v>
      </c>
      <c r="B36" s="37"/>
      <c r="C36" s="37"/>
      <c r="D36" s="2"/>
      <c r="F36" s="43"/>
      <c r="G36" s="43"/>
      <c r="H36" s="43">
        <v>11.563319724202996</v>
      </c>
      <c r="I36" s="43"/>
      <c r="J36" s="37"/>
      <c r="K36" s="37"/>
      <c r="L36" s="37"/>
      <c r="M36" s="38"/>
      <c r="N36" s="38"/>
      <c r="O36" s="38"/>
      <c r="P36" s="38"/>
      <c r="Q36" s="38"/>
    </row>
    <row r="37" spans="1:17" ht="13.5">
      <c r="A37" s="12">
        <v>-8</v>
      </c>
      <c r="B37" s="37"/>
      <c r="C37" s="37"/>
      <c r="D37" s="2"/>
      <c r="F37" s="43"/>
      <c r="G37" s="43"/>
      <c r="H37" s="43">
        <v>13.365111607541829</v>
      </c>
      <c r="I37" s="43">
        <v>1.9662182173372291</v>
      </c>
      <c r="J37" s="37"/>
      <c r="K37" s="37"/>
      <c r="L37" s="37"/>
      <c r="M37" s="38"/>
      <c r="N37" s="38"/>
      <c r="O37" s="38"/>
      <c r="P37" s="38"/>
      <c r="Q37" s="38"/>
    </row>
    <row r="38" spans="1:17" ht="13.5">
      <c r="A38" s="12">
        <v>-7</v>
      </c>
      <c r="B38" s="37"/>
      <c r="C38" s="37"/>
      <c r="D38" s="2"/>
      <c r="F38" s="43"/>
      <c r="G38" s="43"/>
      <c r="H38" s="43">
        <v>15.823564504448779</v>
      </c>
      <c r="I38" s="43">
        <v>3.5034951641671985</v>
      </c>
      <c r="J38" s="37"/>
      <c r="K38" s="37"/>
      <c r="L38" s="37"/>
      <c r="M38" s="38"/>
      <c r="N38" s="38"/>
      <c r="O38" s="38"/>
      <c r="P38" s="38"/>
      <c r="Q38" s="38"/>
    </row>
    <row r="39" spans="1:17" ht="13.5">
      <c r="A39" s="12">
        <v>-6</v>
      </c>
      <c r="B39" s="37"/>
      <c r="C39" s="37"/>
      <c r="D39" s="2"/>
      <c r="F39" s="43"/>
      <c r="G39" s="43"/>
      <c r="H39" s="43">
        <v>18.159661944124302</v>
      </c>
      <c r="I39" s="43">
        <v>5.1539003218899406</v>
      </c>
      <c r="J39" s="37"/>
      <c r="K39" s="37"/>
      <c r="L39" s="37"/>
      <c r="M39" s="38"/>
      <c r="N39" s="38"/>
      <c r="O39" s="38"/>
      <c r="P39" s="38"/>
      <c r="Q39" s="38"/>
    </row>
    <row r="40" spans="1:17" ht="13.5">
      <c r="A40" s="12">
        <v>-5</v>
      </c>
      <c r="B40" s="37"/>
      <c r="C40" s="37"/>
      <c r="D40" s="2"/>
      <c r="F40" s="43"/>
      <c r="G40" s="43"/>
      <c r="H40" s="43">
        <v>19.894210888323592</v>
      </c>
      <c r="I40" s="43">
        <v>6.8376830170933536</v>
      </c>
      <c r="J40" s="37"/>
      <c r="K40" s="37"/>
      <c r="L40" s="37"/>
      <c r="M40" s="38"/>
      <c r="N40" s="38"/>
      <c r="O40" s="38"/>
      <c r="P40" s="38"/>
      <c r="Q40" s="38"/>
    </row>
    <row r="41" spans="1:17" ht="13.5">
      <c r="A41" s="12">
        <v>-4</v>
      </c>
      <c r="B41" s="37"/>
      <c r="C41" s="37"/>
      <c r="D41" s="2"/>
      <c r="F41" s="43"/>
      <c r="G41" s="43"/>
      <c r="H41" s="43">
        <v>20.836482811180577</v>
      </c>
      <c r="I41" s="43">
        <v>8.2456195858555716</v>
      </c>
      <c r="J41" s="37"/>
      <c r="K41" s="37"/>
      <c r="L41" s="37"/>
      <c r="M41" s="38"/>
      <c r="N41" s="38"/>
      <c r="O41" s="38"/>
      <c r="P41" s="38"/>
      <c r="Q41" s="38"/>
    </row>
    <row r="42" spans="1:17" ht="13.5">
      <c r="A42" s="12">
        <v>-3</v>
      </c>
      <c r="B42" s="37"/>
      <c r="C42" s="37"/>
      <c r="D42" s="2"/>
      <c r="F42" s="43"/>
      <c r="G42" s="43"/>
      <c r="H42" s="43">
        <v>21.227328641480007</v>
      </c>
      <c r="I42" s="43">
        <v>9.370912566179749</v>
      </c>
      <c r="J42" s="37"/>
      <c r="K42" s="37"/>
      <c r="L42" s="37"/>
      <c r="M42" s="38"/>
      <c r="N42" s="38"/>
      <c r="O42" s="38"/>
      <c r="P42" s="38"/>
      <c r="Q42" s="38"/>
    </row>
    <row r="43" spans="1:17" ht="13.5">
      <c r="A43" s="12">
        <v>-2</v>
      </c>
      <c r="B43" s="37"/>
      <c r="C43" s="37"/>
      <c r="D43" s="2"/>
      <c r="F43" s="43"/>
      <c r="G43" s="43"/>
      <c r="H43" s="43"/>
      <c r="I43" s="43">
        <v>10.387076587359815</v>
      </c>
      <c r="J43" s="37"/>
      <c r="K43" s="37"/>
      <c r="L43" s="37"/>
      <c r="M43" s="38"/>
      <c r="N43" s="38"/>
      <c r="O43" s="38"/>
      <c r="P43" s="38"/>
      <c r="Q43" s="38"/>
    </row>
    <row r="44" spans="1:17" ht="13.5">
      <c r="A44" s="12">
        <v>-1</v>
      </c>
      <c r="B44" s="37"/>
      <c r="C44" s="37"/>
      <c r="D44" s="2"/>
      <c r="F44" s="43"/>
      <c r="G44" s="43"/>
      <c r="H44" s="43"/>
      <c r="I44" s="43">
        <v>11.522986855649437</v>
      </c>
      <c r="J44" s="37"/>
      <c r="K44" s="37"/>
      <c r="L44" s="37"/>
      <c r="M44" s="38"/>
      <c r="N44" s="38"/>
      <c r="O44" s="38"/>
      <c r="P44" s="38"/>
      <c r="Q44" s="38"/>
    </row>
    <row r="45" spans="1:17" ht="13.5">
      <c r="A45" s="12">
        <v>0</v>
      </c>
      <c r="B45" s="37"/>
      <c r="C45" s="38"/>
      <c r="D45" s="2"/>
      <c r="F45" s="43"/>
      <c r="G45" s="43"/>
      <c r="H45" s="43"/>
      <c r="I45" s="43">
        <v>13.073085186223077</v>
      </c>
      <c r="J45" s="37"/>
      <c r="K45" s="37"/>
      <c r="L45" s="37"/>
      <c r="M45" s="38"/>
      <c r="N45" s="38"/>
      <c r="O45" s="38"/>
      <c r="P45" s="38"/>
      <c r="Q45" s="38"/>
    </row>
    <row r="46" spans="1:17" ht="13.5">
      <c r="A46" s="12">
        <v>1</v>
      </c>
      <c r="B46" s="37"/>
      <c r="C46" s="38"/>
      <c r="D46" s="2"/>
      <c r="F46" s="43"/>
      <c r="G46" s="43"/>
      <c r="H46" s="43"/>
      <c r="I46" s="43">
        <v>14.938679928951679</v>
      </c>
      <c r="J46" s="37"/>
      <c r="K46" s="37"/>
      <c r="L46" s="37"/>
      <c r="M46" s="38"/>
      <c r="N46" s="38"/>
      <c r="O46" s="38"/>
      <c r="P46" s="38"/>
      <c r="Q46" s="38"/>
    </row>
    <row r="47" spans="1:17" ht="13.5">
      <c r="A47" s="12">
        <v>2</v>
      </c>
      <c r="B47" s="37"/>
      <c r="C47" s="38"/>
      <c r="D47" s="2"/>
      <c r="F47" s="43"/>
      <c r="G47" s="43"/>
      <c r="H47" s="43"/>
      <c r="I47" s="43">
        <v>16.827008329561853</v>
      </c>
      <c r="J47" s="37"/>
      <c r="K47" s="37"/>
      <c r="L47" s="37"/>
      <c r="M47" s="38"/>
      <c r="N47" s="38"/>
      <c r="O47" s="38"/>
      <c r="P47" s="38"/>
      <c r="Q47" s="38"/>
    </row>
    <row r="48" spans="1:17" ht="13.5">
      <c r="A48" s="12">
        <v>3</v>
      </c>
      <c r="B48" s="37"/>
      <c r="C48" s="38"/>
      <c r="D48" s="2"/>
      <c r="F48" s="37"/>
      <c r="G48" s="43"/>
      <c r="H48" s="43"/>
      <c r="I48" s="43">
        <v>18.462540776865627</v>
      </c>
      <c r="J48" s="38"/>
      <c r="K48" s="37"/>
      <c r="L48" s="37"/>
      <c r="M48" s="38"/>
      <c r="N48" s="38"/>
      <c r="O48" s="38"/>
      <c r="P48" s="38"/>
      <c r="Q48" s="38"/>
    </row>
    <row r="49" spans="1:17" ht="13.5">
      <c r="A49" s="12">
        <v>4</v>
      </c>
      <c r="B49" s="37"/>
      <c r="C49" s="38"/>
      <c r="D49" s="2"/>
      <c r="F49" s="37"/>
      <c r="G49" s="43"/>
      <c r="H49" s="43"/>
      <c r="I49" s="43"/>
      <c r="J49" s="37"/>
      <c r="K49" s="37"/>
      <c r="L49" s="37"/>
      <c r="M49" s="38"/>
      <c r="N49" s="38"/>
      <c r="O49" s="38"/>
      <c r="P49" s="38"/>
      <c r="Q49" s="38"/>
    </row>
    <row r="50" spans="1:17" ht="13.5">
      <c r="A50" s="12">
        <v>5</v>
      </c>
      <c r="B50" s="37"/>
      <c r="C50" s="38"/>
      <c r="D50" s="2"/>
      <c r="F50" s="37"/>
      <c r="G50" s="43"/>
      <c r="H50" s="37"/>
      <c r="I50" s="38"/>
      <c r="J50" s="38"/>
      <c r="K50" s="37"/>
      <c r="L50" s="37"/>
      <c r="M50" s="38"/>
      <c r="N50" s="38"/>
      <c r="O50" s="38"/>
      <c r="P50" s="38"/>
      <c r="Q50" s="38"/>
    </row>
    <row r="51" spans="1:17" ht="13.5">
      <c r="A51" s="12">
        <v>6</v>
      </c>
      <c r="B51" s="37"/>
      <c r="C51" s="38"/>
      <c r="D51" s="2"/>
      <c r="F51" s="37"/>
      <c r="G51" s="43"/>
      <c r="H51" s="37"/>
      <c r="I51" s="38"/>
      <c r="J51" s="37"/>
      <c r="K51" s="37"/>
      <c r="L51" s="37"/>
      <c r="M51" s="38"/>
      <c r="N51" s="38"/>
      <c r="O51" s="38"/>
      <c r="P51" s="38"/>
      <c r="Q51" s="38"/>
    </row>
    <row r="52" spans="1:17">
      <c r="A52" s="12"/>
      <c r="B52" s="13"/>
      <c r="C52" s="13"/>
      <c r="D52" s="14"/>
      <c r="E52" s="14"/>
      <c r="F52" s="14"/>
      <c r="G52" s="14"/>
      <c r="H52" s="15"/>
      <c r="I52" s="14"/>
      <c r="J52" s="13"/>
      <c r="K52" s="13"/>
      <c r="L52" s="14"/>
      <c r="M52" s="14"/>
      <c r="N52" s="13"/>
      <c r="O52" s="13"/>
      <c r="P52" s="14"/>
      <c r="Q52" s="14"/>
    </row>
    <row r="53" spans="1:17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7" s="27" customFormat="1">
      <c r="A54" s="30" t="s">
        <v>46</v>
      </c>
      <c r="B54" s="26"/>
      <c r="C54" s="26"/>
      <c r="D54" s="26"/>
      <c r="E54" s="26"/>
      <c r="F54" s="26"/>
      <c r="G54" s="26"/>
      <c r="H54" s="26">
        <f t="shared" ref="H54:P54" si="0">IF(OR(MIN(H$35:H$51)&gt;$B4*$J$1,SUM(H$35:H$51)=0),"",(LOG10(($B4*$J$1)/INDEX(H$35:H$51,MATCH($B4*$J$1,H$35:H$51)))/LOG10(INDEX(H$35:H$51,MATCH($B4*$J$1,H$35:H$51))/INDEX(H$35:H$51,1+MATCH($B4*$J$1,H$35:H$51))))*(INDEX($A$35:$A$51,MATCH($B4*$J$1,H$35:H$51))-INDEX($A$35:$A$51,1+MATCH($B4*$J$1,H$35:H$51)))+INDEX($A$35:$A$51,MATCH($B4*$J$1,H$35:H$51)))</f>
        <v>-7.328879945309394</v>
      </c>
      <c r="I54" s="26">
        <f t="shared" si="0"/>
        <v>1.0169217280969038</v>
      </c>
      <c r="J54" s="26" t="str">
        <f t="shared" si="0"/>
        <v/>
      </c>
      <c r="K54" s="26" t="str">
        <f t="shared" si="0"/>
        <v/>
      </c>
      <c r="L54" s="26" t="str">
        <f t="shared" si="0"/>
        <v/>
      </c>
      <c r="M54" s="26" t="str">
        <f t="shared" si="0"/>
        <v/>
      </c>
      <c r="N54" s="26" t="str">
        <f t="shared" si="0"/>
        <v/>
      </c>
      <c r="O54" s="26" t="str">
        <f t="shared" si="0"/>
        <v/>
      </c>
      <c r="P54" s="26" t="str">
        <f t="shared" si="0"/>
        <v/>
      </c>
      <c r="Q54" s="26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7"/>
      <c r="D55" s="2"/>
    </row>
    <row r="56" spans="1:17">
      <c r="C56" s="18"/>
      <c r="D56" s="2"/>
    </row>
    <row r="57" spans="1:17">
      <c r="C57" s="18"/>
      <c r="D57" s="2"/>
      <c r="E57" s="4"/>
      <c r="F57" s="4"/>
      <c r="G57" s="4"/>
      <c r="H57" s="4"/>
    </row>
    <row r="58" spans="1:17">
      <c r="C58" s="18"/>
      <c r="D58" s="2"/>
    </row>
    <row r="59" spans="1:17">
      <c r="C59" s="18"/>
      <c r="D59" s="2"/>
    </row>
    <row r="60" spans="1:17">
      <c r="C60" s="18"/>
      <c r="D60" s="2"/>
    </row>
    <row r="61" spans="1:17">
      <c r="C61" s="18"/>
      <c r="D61" s="2"/>
    </row>
    <row r="62" spans="1:17">
      <c r="C62" s="18"/>
      <c r="D62" s="2"/>
    </row>
    <row r="63" spans="1:17">
      <c r="C63" s="18"/>
      <c r="D63" s="2"/>
    </row>
    <row r="64" spans="1:17">
      <c r="C64" s="18"/>
      <c r="D64" s="2"/>
    </row>
    <row r="65" spans="1:7">
      <c r="C65" s="18"/>
      <c r="D65" s="2"/>
    </row>
    <row r="66" spans="1:7">
      <c r="C66" s="18"/>
      <c r="D66" s="2"/>
    </row>
    <row r="67" spans="1:7">
      <c r="C67" s="18"/>
      <c r="D67" s="2"/>
    </row>
    <row r="68" spans="1:7">
      <c r="E68" s="19"/>
      <c r="F68" s="19"/>
      <c r="G68" s="19"/>
    </row>
    <row r="69" spans="1:7">
      <c r="A69" s="1"/>
    </row>
    <row r="70" spans="1:7">
      <c r="C70" s="20"/>
      <c r="D70" s="2"/>
    </row>
    <row r="71" spans="1:7">
      <c r="D71" s="2"/>
    </row>
    <row r="72" spans="1:7">
      <c r="C72" s="18"/>
      <c r="D72" s="2"/>
    </row>
    <row r="73" spans="1:7">
      <c r="C73" s="18"/>
      <c r="D73" s="2"/>
    </row>
    <row r="74" spans="1:7">
      <c r="C74" s="18"/>
      <c r="D74" s="2"/>
    </row>
    <row r="75" spans="1:7">
      <c r="C75" s="18"/>
      <c r="D75" s="2"/>
    </row>
    <row r="76" spans="1:7">
      <c r="C76" s="18"/>
      <c r="D76" s="2"/>
    </row>
    <row r="77" spans="1:7">
      <c r="C77" s="18"/>
      <c r="D77" s="2"/>
    </row>
    <row r="78" spans="1:7">
      <c r="C78" s="18"/>
      <c r="D78" s="2"/>
    </row>
    <row r="79" spans="1:7">
      <c r="C79" s="18"/>
      <c r="D79" s="2"/>
    </row>
    <row r="80" spans="1:7">
      <c r="C80" s="18"/>
      <c r="D80" s="2"/>
    </row>
    <row r="81" spans="1:7">
      <c r="C81" s="18"/>
      <c r="D81" s="2"/>
    </row>
    <row r="82" spans="1:7">
      <c r="D82" s="2"/>
    </row>
    <row r="83" spans="1:7">
      <c r="D83" s="2"/>
    </row>
    <row r="85" spans="1:7">
      <c r="A85" s="1"/>
    </row>
    <row r="86" spans="1:7">
      <c r="C86" s="20"/>
      <c r="D86" s="20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</row>
    <row r="95" spans="1:7">
      <c r="C95" s="18"/>
      <c r="D95" s="18"/>
      <c r="E95" s="19"/>
      <c r="F95" s="19"/>
      <c r="G95" s="19"/>
    </row>
    <row r="96" spans="1:7">
      <c r="C96" s="18"/>
      <c r="D96" s="18"/>
    </row>
    <row r="97" spans="2:8">
      <c r="C97" s="18"/>
      <c r="D97" s="18"/>
      <c r="E97" s="19"/>
      <c r="F97" s="19"/>
      <c r="G97" s="19"/>
    </row>
    <row r="99" spans="2:8">
      <c r="E99" s="19"/>
      <c r="F99" s="19"/>
      <c r="G99" s="19"/>
    </row>
    <row r="101" spans="2:8">
      <c r="E101" s="4"/>
      <c r="F101" s="4"/>
      <c r="G101" s="4"/>
    </row>
    <row r="103" spans="2:8">
      <c r="C103" s="21"/>
      <c r="D103" s="21"/>
      <c r="E103" s="22"/>
      <c r="F103" s="22"/>
      <c r="G103" s="22"/>
    </row>
    <row r="104" spans="2:8">
      <c r="C104" s="21"/>
      <c r="D104" s="21"/>
      <c r="E104" s="19"/>
      <c r="F104" s="19"/>
      <c r="G104" s="19"/>
    </row>
    <row r="105" spans="2:8">
      <c r="C105" s="21"/>
      <c r="D105" s="21"/>
      <c r="E105" s="19"/>
      <c r="F105" s="19"/>
      <c r="G105" s="19"/>
    </row>
    <row r="106" spans="2:8">
      <c r="C106" s="21"/>
      <c r="D106" s="21"/>
      <c r="E106" s="19"/>
      <c r="F106" s="19"/>
      <c r="G106" s="19"/>
    </row>
    <row r="107" spans="2:8">
      <c r="C107" s="21"/>
      <c r="D107" s="21"/>
      <c r="E107" s="19"/>
      <c r="F107" s="19"/>
      <c r="G107" s="19"/>
    </row>
    <row r="108" spans="2:8">
      <c r="C108" s="21"/>
      <c r="D108" s="21"/>
      <c r="E108" s="19"/>
      <c r="F108" s="19"/>
      <c r="G108" s="19"/>
    </row>
    <row r="109" spans="2:8">
      <c r="C109" s="21"/>
      <c r="D109" s="21"/>
      <c r="E109" s="19"/>
      <c r="F109" s="19"/>
      <c r="G109" s="19"/>
    </row>
    <row r="110" spans="2:8">
      <c r="C110" s="21"/>
      <c r="D110" s="21"/>
    </row>
    <row r="111" spans="2:8">
      <c r="B111" s="23"/>
      <c r="C111" s="21"/>
      <c r="D111" s="21"/>
      <c r="H111" s="23"/>
    </row>
  </sheetData>
  <phoneticPr fontId="2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S111"/>
  <sheetViews>
    <sheetView zoomScale="70" zoomScaleNormal="70" workbookViewId="0">
      <selection activeCell="B34" sqref="B34:G34"/>
    </sheetView>
  </sheetViews>
  <sheetFormatPr defaultRowHeight="12.75"/>
  <cols>
    <col min="1" max="2" width="7.625" style="2" customWidth="1"/>
    <col min="3" max="4" width="7.625" style="3" customWidth="1"/>
    <col min="5" max="17" width="7.625" style="2" customWidth="1"/>
    <col min="18" max="16384" width="9" style="2"/>
  </cols>
  <sheetData>
    <row r="1" spans="1:19">
      <c r="A1" s="1" t="s">
        <v>37</v>
      </c>
      <c r="I1" s="4" t="s">
        <v>0</v>
      </c>
      <c r="J1" s="5">
        <v>5.16</v>
      </c>
      <c r="K1" s="5"/>
      <c r="L1" s="4" t="s">
        <v>1</v>
      </c>
    </row>
    <row r="2" spans="1:19">
      <c r="B2" s="2" t="s">
        <v>51</v>
      </c>
      <c r="C2" s="2"/>
      <c r="E2" s="3"/>
      <c r="P2" s="2" t="s">
        <v>52</v>
      </c>
      <c r="R2" s="3"/>
      <c r="S2" s="3"/>
    </row>
    <row r="3" spans="1:19">
      <c r="B3" s="31" t="s">
        <v>29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29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-4.912409812154964</v>
      </c>
      <c r="D4" s="36" t="e">
        <f>STDEV(B54,D54,F54,H54,J54,L54,N54,P54)</f>
        <v>#DIV/0!</v>
      </c>
      <c r="E4" s="36">
        <f>ABS(MIN(B54,D54,F54,H54,J54,L54,N54,P54)-MAX(B54,D54,F54,H54,J54,L54,N54,P54))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AVERAGE(C54,E54,G54,I54,K54,M54,O54,Q54)</f>
        <v>-2.1932175490439492</v>
      </c>
      <c r="R4" s="36" t="e">
        <f>STDEV(C54,E54,G54,I54,K54,M54,O54,Q54)</f>
        <v>#DIV/0!</v>
      </c>
      <c r="S4" s="36">
        <f>ABS(MIN(C54,E54,G54,I54,K54,M54,O54,Q54)-MAX(C54,E54,G54,I54,K54,M54,O54,Q54))</f>
        <v>0</v>
      </c>
    </row>
    <row r="5" spans="1:19">
      <c r="A5" s="7"/>
      <c r="C5" s="6"/>
      <c r="D5" s="6"/>
      <c r="E5" s="1"/>
      <c r="F5" s="1"/>
      <c r="G5" s="1"/>
    </row>
    <row r="6" spans="1:19">
      <c r="A6" s="7"/>
      <c r="C6" s="6"/>
      <c r="D6" s="6"/>
      <c r="E6" s="1"/>
      <c r="F6" s="1"/>
      <c r="G6" s="1"/>
    </row>
    <row r="7" spans="1:19">
      <c r="A7" s="7"/>
      <c r="C7" s="6"/>
      <c r="D7" s="6"/>
      <c r="E7" s="1"/>
      <c r="F7" s="1"/>
      <c r="G7" s="1"/>
    </row>
    <row r="8" spans="1:19">
      <c r="A8" s="7"/>
      <c r="C8" s="6"/>
      <c r="D8" s="6"/>
      <c r="E8" s="1"/>
      <c r="F8" s="1"/>
      <c r="G8" s="1"/>
    </row>
    <row r="9" spans="1:19">
      <c r="A9" s="7"/>
      <c r="C9" s="6"/>
      <c r="D9" s="6"/>
      <c r="E9" s="1"/>
      <c r="F9" s="1"/>
      <c r="G9" s="1"/>
    </row>
    <row r="10" spans="1:19">
      <c r="A10" s="7"/>
      <c r="C10" s="6"/>
      <c r="D10" s="6"/>
      <c r="E10" s="1"/>
      <c r="F10" s="1"/>
      <c r="G10" s="1"/>
    </row>
    <row r="11" spans="1:19">
      <c r="A11" s="7"/>
      <c r="C11" s="6"/>
      <c r="D11" s="6"/>
      <c r="E11" s="1"/>
      <c r="F11" s="1"/>
      <c r="G11" s="1"/>
    </row>
    <row r="12" spans="1:19">
      <c r="A12" s="7"/>
      <c r="C12" s="6"/>
      <c r="D12" s="6"/>
      <c r="E12" s="1"/>
      <c r="F12" s="1"/>
      <c r="G12" s="1"/>
    </row>
    <row r="13" spans="1:19">
      <c r="A13" s="7"/>
      <c r="C13" s="6"/>
      <c r="D13" s="6"/>
      <c r="E13" s="1"/>
      <c r="F13" s="1"/>
      <c r="G13" s="1"/>
    </row>
    <row r="14" spans="1:19">
      <c r="A14" s="7"/>
      <c r="C14" s="6"/>
      <c r="D14" s="6"/>
      <c r="E14" s="1"/>
      <c r="F14" s="1"/>
      <c r="G14" s="1"/>
    </row>
    <row r="15" spans="1:19">
      <c r="A15" s="7"/>
      <c r="C15" s="6"/>
      <c r="D15" s="6"/>
      <c r="E15" s="1"/>
      <c r="F15" s="1"/>
      <c r="G15" s="1"/>
    </row>
    <row r="16" spans="1:19">
      <c r="A16" s="7"/>
      <c r="C16" s="6"/>
      <c r="D16" s="6"/>
      <c r="E16" s="1"/>
      <c r="F16" s="1"/>
      <c r="G16" s="1"/>
    </row>
    <row r="17" spans="1:7">
      <c r="A17" s="7"/>
      <c r="C17" s="6"/>
      <c r="D17" s="6"/>
      <c r="E17" s="1"/>
      <c r="F17" s="1"/>
      <c r="G17" s="1"/>
    </row>
    <row r="18" spans="1:7">
      <c r="A18" s="7"/>
      <c r="C18" s="6"/>
      <c r="D18" s="6"/>
      <c r="E18" s="1"/>
      <c r="F18" s="1"/>
      <c r="G18" s="1"/>
    </row>
    <row r="19" spans="1:7">
      <c r="A19" s="7"/>
      <c r="C19" s="6"/>
      <c r="D19" s="6"/>
      <c r="E19" s="1"/>
      <c r="F19" s="1"/>
      <c r="G19" s="1"/>
    </row>
    <row r="20" spans="1:7">
      <c r="A20" s="7"/>
      <c r="C20" s="6"/>
      <c r="D20" s="6"/>
      <c r="E20" s="1"/>
      <c r="F20" s="1"/>
      <c r="G20" s="1"/>
    </row>
    <row r="21" spans="1:7">
      <c r="A21" s="7"/>
      <c r="C21" s="6"/>
      <c r="D21" s="6"/>
      <c r="E21" s="1"/>
      <c r="F21" s="1"/>
      <c r="G21" s="1"/>
    </row>
    <row r="22" spans="1:7">
      <c r="A22" s="7"/>
      <c r="C22" s="6"/>
      <c r="D22" s="6"/>
      <c r="E22" s="1"/>
      <c r="F22" s="1"/>
      <c r="G22" s="1"/>
    </row>
    <row r="23" spans="1:7">
      <c r="A23" s="7"/>
      <c r="C23" s="6"/>
      <c r="D23" s="6"/>
      <c r="E23" s="1"/>
      <c r="F23" s="1"/>
      <c r="G23" s="1"/>
    </row>
    <row r="24" spans="1:7">
      <c r="A24" s="7"/>
      <c r="C24" s="6"/>
      <c r="D24" s="6"/>
      <c r="E24" s="1"/>
      <c r="F24" s="1"/>
      <c r="G24" s="1"/>
    </row>
    <row r="25" spans="1:7">
      <c r="A25" s="7"/>
      <c r="C25" s="6"/>
      <c r="D25" s="6"/>
      <c r="E25" s="1"/>
      <c r="F25" s="1"/>
      <c r="G25" s="1"/>
    </row>
    <row r="26" spans="1:7">
      <c r="A26" s="7"/>
      <c r="C26" s="6"/>
      <c r="D26" s="6"/>
      <c r="E26" s="1"/>
      <c r="F26" s="1"/>
      <c r="G26" s="1"/>
    </row>
    <row r="27" spans="1:7">
      <c r="A27" s="7"/>
      <c r="C27" s="6"/>
      <c r="D27" s="6"/>
      <c r="E27" s="1"/>
      <c r="F27" s="1"/>
      <c r="G27" s="1"/>
    </row>
    <row r="28" spans="1:7">
      <c r="A28" s="7"/>
      <c r="C28" s="6"/>
      <c r="D28" s="6"/>
      <c r="E28" s="1"/>
      <c r="F28" s="1"/>
      <c r="G28" s="1"/>
    </row>
    <row r="29" spans="1:7">
      <c r="A29" s="7"/>
      <c r="C29" s="6"/>
      <c r="D29" s="6"/>
      <c r="E29" s="1"/>
      <c r="F29" s="1"/>
      <c r="G29" s="1"/>
    </row>
    <row r="30" spans="1:7">
      <c r="A30" s="7"/>
      <c r="C30" s="6"/>
      <c r="D30" s="6"/>
      <c r="E30" s="1"/>
      <c r="F30" s="1"/>
      <c r="G30" s="1"/>
    </row>
    <row r="31" spans="1:7">
      <c r="A31" s="7"/>
      <c r="C31" s="6"/>
      <c r="D31" s="6"/>
      <c r="E31" s="1"/>
      <c r="F31" s="1"/>
      <c r="G31" s="1"/>
    </row>
    <row r="32" spans="1:7">
      <c r="A32" s="7"/>
      <c r="C32" s="6"/>
      <c r="D32" s="6"/>
      <c r="E32" s="1"/>
      <c r="F32" s="1"/>
      <c r="G32" s="1"/>
    </row>
    <row r="33" spans="1:17">
      <c r="A33" s="7"/>
      <c r="C33" s="6"/>
      <c r="D33" s="6"/>
      <c r="E33" s="1"/>
      <c r="F33" s="1"/>
      <c r="G33" s="1"/>
    </row>
    <row r="34" spans="1:17" s="11" customFormat="1" ht="139.9" customHeight="1">
      <c r="A34" s="8" t="s">
        <v>31</v>
      </c>
      <c r="B34" s="9"/>
      <c r="C34" s="10"/>
      <c r="D34" s="9"/>
      <c r="E34" s="10"/>
      <c r="F34" s="9"/>
      <c r="G34" s="10"/>
      <c r="H34" s="9" t="s">
        <v>53</v>
      </c>
      <c r="I34" s="10" t="s">
        <v>54</v>
      </c>
      <c r="J34" s="9" t="s">
        <v>13</v>
      </c>
      <c r="K34" s="10" t="s">
        <v>14</v>
      </c>
      <c r="L34" s="9" t="s">
        <v>15</v>
      </c>
      <c r="M34" s="10" t="s">
        <v>16</v>
      </c>
      <c r="N34" s="9" t="s">
        <v>47</v>
      </c>
      <c r="O34" s="10" t="s">
        <v>48</v>
      </c>
      <c r="P34" s="9" t="s">
        <v>49</v>
      </c>
      <c r="Q34" s="10" t="s">
        <v>50</v>
      </c>
    </row>
    <row r="35" spans="1:17">
      <c r="A35" s="12">
        <v>-10</v>
      </c>
      <c r="B35" s="37"/>
      <c r="C35" s="37"/>
      <c r="D35" s="2"/>
      <c r="F35" s="37"/>
      <c r="G35" s="39"/>
      <c r="H35" s="37">
        <v>1.44</v>
      </c>
      <c r="I35" s="37"/>
      <c r="J35" s="37"/>
      <c r="K35" s="37"/>
      <c r="L35" s="37"/>
      <c r="M35" s="38"/>
      <c r="N35" s="38"/>
      <c r="O35" s="38"/>
      <c r="P35" s="38"/>
      <c r="Q35" s="38"/>
    </row>
    <row r="36" spans="1:17">
      <c r="A36" s="12">
        <v>-9</v>
      </c>
      <c r="B36" s="37"/>
      <c r="C36" s="37"/>
      <c r="D36" s="2"/>
      <c r="F36" s="37"/>
      <c r="G36" s="39"/>
      <c r="H36" s="37">
        <v>1.87</v>
      </c>
      <c r="I36" s="37"/>
      <c r="J36" s="37"/>
      <c r="K36" s="37"/>
      <c r="L36" s="37"/>
      <c r="M36" s="38"/>
      <c r="N36" s="38"/>
      <c r="O36" s="38"/>
      <c r="P36" s="38"/>
      <c r="Q36" s="38"/>
    </row>
    <row r="37" spans="1:17">
      <c r="A37" s="12">
        <v>-8</v>
      </c>
      <c r="B37" s="37"/>
      <c r="C37" s="37"/>
      <c r="D37" s="2"/>
      <c r="F37" s="37"/>
      <c r="G37" s="39"/>
      <c r="H37" s="37">
        <v>2.25</v>
      </c>
      <c r="I37" s="37">
        <v>1.06</v>
      </c>
      <c r="J37" s="37"/>
      <c r="K37" s="37"/>
      <c r="L37" s="37"/>
      <c r="M37" s="38"/>
      <c r="N37" s="38"/>
      <c r="O37" s="38"/>
      <c r="P37" s="38"/>
      <c r="Q37" s="38"/>
    </row>
    <row r="38" spans="1:17">
      <c r="A38" s="12">
        <v>-7</v>
      </c>
      <c r="B38" s="37"/>
      <c r="C38" s="37"/>
      <c r="D38" s="2"/>
      <c r="F38" s="37"/>
      <c r="G38" s="39"/>
      <c r="H38" s="37">
        <v>2.65</v>
      </c>
      <c r="I38" s="37">
        <v>1.55</v>
      </c>
      <c r="J38" s="37"/>
      <c r="K38" s="37"/>
      <c r="L38" s="37"/>
      <c r="M38" s="38"/>
      <c r="N38" s="38"/>
      <c r="O38" s="38"/>
      <c r="P38" s="38"/>
      <c r="Q38" s="38"/>
    </row>
    <row r="39" spans="1:17">
      <c r="A39" s="12">
        <v>-6</v>
      </c>
      <c r="B39" s="37"/>
      <c r="C39" s="37"/>
      <c r="D39" s="2"/>
      <c r="F39" s="37"/>
      <c r="G39" s="39"/>
      <c r="H39" s="37">
        <v>3.09</v>
      </c>
      <c r="I39" s="37">
        <v>1.97</v>
      </c>
      <c r="J39" s="37"/>
      <c r="K39" s="37"/>
      <c r="L39" s="37"/>
      <c r="M39" s="38"/>
      <c r="N39" s="38"/>
      <c r="O39" s="38"/>
      <c r="P39" s="38"/>
      <c r="Q39" s="38"/>
    </row>
    <row r="40" spans="1:17">
      <c r="A40" s="12">
        <v>-5</v>
      </c>
      <c r="B40" s="37"/>
      <c r="C40" s="37"/>
      <c r="D40" s="2"/>
      <c r="F40" s="37"/>
      <c r="G40" s="39"/>
      <c r="H40" s="37">
        <v>3.57</v>
      </c>
      <c r="I40" s="37">
        <v>2.37</v>
      </c>
      <c r="J40" s="37"/>
      <c r="K40" s="37"/>
      <c r="L40" s="37"/>
      <c r="M40" s="38"/>
      <c r="N40" s="38"/>
      <c r="O40" s="38"/>
      <c r="P40" s="38"/>
      <c r="Q40" s="38"/>
    </row>
    <row r="41" spans="1:17">
      <c r="A41" s="12">
        <v>-4</v>
      </c>
      <c r="B41" s="37"/>
      <c r="C41" s="37"/>
      <c r="D41" s="2"/>
      <c r="F41" s="37"/>
      <c r="G41" s="39"/>
      <c r="H41" s="37">
        <v>4.08</v>
      </c>
      <c r="I41" s="37">
        <v>2.78</v>
      </c>
      <c r="J41" s="37"/>
      <c r="K41" s="37"/>
      <c r="L41" s="37"/>
      <c r="M41" s="38"/>
      <c r="N41" s="38"/>
      <c r="O41" s="38"/>
      <c r="P41" s="38"/>
      <c r="Q41" s="38"/>
    </row>
    <row r="42" spans="1:17">
      <c r="A42" s="12">
        <v>-3</v>
      </c>
      <c r="B42" s="37"/>
      <c r="C42" s="37"/>
      <c r="D42" s="2"/>
      <c r="F42" s="37"/>
      <c r="G42" s="39"/>
      <c r="H42" s="37">
        <v>4.53</v>
      </c>
      <c r="I42" s="37">
        <v>3.23</v>
      </c>
      <c r="J42" s="37"/>
      <c r="K42" s="37"/>
      <c r="L42" s="37"/>
      <c r="M42" s="38"/>
      <c r="N42" s="38"/>
      <c r="O42" s="38"/>
      <c r="P42" s="38"/>
      <c r="Q42" s="38"/>
    </row>
    <row r="43" spans="1:17">
      <c r="A43" s="12">
        <v>-2</v>
      </c>
      <c r="B43" s="37"/>
      <c r="C43" s="37"/>
      <c r="D43" s="2"/>
      <c r="F43" s="37"/>
      <c r="G43" s="39"/>
      <c r="H43" s="37">
        <v>4.8600000000000003</v>
      </c>
      <c r="I43" s="37">
        <v>3.71</v>
      </c>
      <c r="J43" s="37"/>
      <c r="K43" s="37"/>
      <c r="L43" s="37"/>
      <c r="M43" s="38"/>
      <c r="N43" s="38"/>
      <c r="O43" s="38"/>
      <c r="P43" s="38"/>
      <c r="Q43" s="38"/>
    </row>
    <row r="44" spans="1:17">
      <c r="A44" s="12">
        <v>-1</v>
      </c>
      <c r="B44" s="37"/>
      <c r="C44" s="37"/>
      <c r="D44" s="2"/>
      <c r="F44" s="37"/>
      <c r="G44" s="39"/>
      <c r="H44" s="37">
        <v>5.04</v>
      </c>
      <c r="I44" s="37">
        <v>4.1900000000000004</v>
      </c>
      <c r="J44" s="37"/>
      <c r="K44" s="37"/>
      <c r="L44" s="37"/>
      <c r="M44" s="38"/>
      <c r="N44" s="38"/>
      <c r="O44" s="38"/>
      <c r="P44" s="38"/>
      <c r="Q44" s="38"/>
    </row>
    <row r="45" spans="1:17">
      <c r="A45" s="12">
        <v>0</v>
      </c>
      <c r="B45" s="37"/>
      <c r="C45" s="38"/>
      <c r="D45" s="2"/>
      <c r="F45" s="37"/>
      <c r="G45" s="39"/>
      <c r="H45" s="37">
        <v>5.12</v>
      </c>
      <c r="I45" s="38">
        <v>4.5999999999999996</v>
      </c>
      <c r="J45" s="37"/>
      <c r="K45" s="37"/>
      <c r="L45" s="37"/>
      <c r="M45" s="38"/>
      <c r="N45" s="38"/>
      <c r="O45" s="38"/>
      <c r="P45" s="38"/>
      <c r="Q45" s="38"/>
    </row>
    <row r="46" spans="1:17">
      <c r="A46" s="12">
        <v>1</v>
      </c>
      <c r="B46" s="37"/>
      <c r="C46" s="38"/>
      <c r="D46" s="2"/>
      <c r="F46" s="37"/>
      <c r="G46" s="39"/>
      <c r="H46" s="37">
        <v>5.15</v>
      </c>
      <c r="I46" s="38">
        <v>4.8899999999999997</v>
      </c>
      <c r="J46" s="37"/>
      <c r="K46" s="37"/>
      <c r="L46" s="37"/>
      <c r="M46" s="38"/>
      <c r="N46" s="38"/>
      <c r="O46" s="38"/>
      <c r="P46" s="38"/>
      <c r="Q46" s="38"/>
    </row>
    <row r="47" spans="1:17">
      <c r="A47" s="12">
        <v>2</v>
      </c>
      <c r="B47" s="37"/>
      <c r="C47" s="38"/>
      <c r="D47" s="2"/>
      <c r="F47" s="37"/>
      <c r="G47" s="39"/>
      <c r="H47" s="37"/>
      <c r="I47" s="38">
        <v>5.05</v>
      </c>
      <c r="J47" s="37"/>
      <c r="K47" s="37"/>
      <c r="L47" s="37"/>
      <c r="M47" s="38"/>
      <c r="N47" s="38"/>
      <c r="O47" s="38"/>
      <c r="P47" s="38"/>
      <c r="Q47" s="38"/>
    </row>
    <row r="48" spans="1:17">
      <c r="A48" s="12">
        <v>3</v>
      </c>
      <c r="B48" s="37"/>
      <c r="C48" s="38"/>
      <c r="D48" s="2"/>
      <c r="F48" s="37"/>
      <c r="G48" s="39"/>
      <c r="H48" s="37"/>
      <c r="I48" s="38">
        <v>5.12</v>
      </c>
      <c r="J48" s="38"/>
      <c r="K48" s="37"/>
      <c r="L48" s="37"/>
      <c r="M48" s="38"/>
      <c r="N48" s="38"/>
      <c r="O48" s="38"/>
      <c r="P48" s="38"/>
      <c r="Q48" s="38"/>
    </row>
    <row r="49" spans="1:17">
      <c r="A49" s="12">
        <v>4</v>
      </c>
      <c r="B49" s="37"/>
      <c r="C49" s="38"/>
      <c r="D49" s="2"/>
      <c r="F49" s="37"/>
      <c r="G49" s="39"/>
      <c r="H49" s="37"/>
      <c r="I49" s="38"/>
      <c r="J49" s="37"/>
      <c r="K49" s="37"/>
      <c r="L49" s="37"/>
      <c r="M49" s="38"/>
      <c r="N49" s="38"/>
      <c r="O49" s="38"/>
      <c r="P49" s="38"/>
      <c r="Q49" s="38"/>
    </row>
    <row r="50" spans="1:17">
      <c r="A50" s="12">
        <v>5</v>
      </c>
      <c r="B50" s="37"/>
      <c r="C50" s="38"/>
      <c r="D50" s="2"/>
      <c r="F50" s="37"/>
      <c r="G50" s="39"/>
      <c r="H50" s="37"/>
      <c r="I50" s="38"/>
      <c r="J50" s="38"/>
      <c r="K50" s="37"/>
      <c r="L50" s="37"/>
      <c r="M50" s="38"/>
      <c r="N50" s="38"/>
      <c r="O50" s="38"/>
      <c r="P50" s="38"/>
      <c r="Q50" s="38"/>
    </row>
    <row r="51" spans="1:17">
      <c r="A51" s="12">
        <v>6</v>
      </c>
      <c r="B51" s="37"/>
      <c r="C51" s="38"/>
      <c r="D51" s="2"/>
      <c r="F51" s="37"/>
      <c r="G51" s="39"/>
      <c r="H51" s="37"/>
      <c r="I51" s="38"/>
      <c r="J51" s="37"/>
      <c r="K51" s="37"/>
      <c r="L51" s="37"/>
      <c r="M51" s="38"/>
      <c r="N51" s="38"/>
      <c r="O51" s="38"/>
      <c r="P51" s="38"/>
      <c r="Q51" s="38"/>
    </row>
    <row r="52" spans="1:17">
      <c r="A52" s="12"/>
      <c r="B52" s="13"/>
      <c r="C52" s="13"/>
      <c r="D52" s="14"/>
      <c r="E52" s="14"/>
      <c r="F52" s="14"/>
      <c r="G52" s="14"/>
      <c r="H52" s="15"/>
      <c r="I52" s="14"/>
      <c r="J52" s="13"/>
      <c r="K52" s="13"/>
      <c r="L52" s="14"/>
      <c r="M52" s="14"/>
      <c r="N52" s="13"/>
      <c r="O52" s="13"/>
      <c r="P52" s="14"/>
      <c r="Q52" s="14"/>
    </row>
    <row r="53" spans="1:17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7" s="27" customFormat="1">
      <c r="A54" s="30" t="s">
        <v>46</v>
      </c>
      <c r="B54" s="26"/>
      <c r="C54" s="26"/>
      <c r="D54" s="26"/>
      <c r="E54" s="26"/>
      <c r="F54" s="26"/>
      <c r="G54" s="26"/>
      <c r="H54" s="26">
        <f t="shared" ref="H54:P54" si="0">IF(OR(MIN(H$35:H$51)&gt;$B4*$J$1,SUM(H$35:H$51)=0),"",(LOG10(($B4*$J$1)/INDEX(H$35:H$51,MATCH($B4*$J$1,H$35:H$51)))/LOG10(INDEX(H$35:H$51,MATCH($B4*$J$1,H$35:H$51))/INDEX(H$35:H$51,1+MATCH($B4*$J$1,H$35:H$51))))*(INDEX($A$35:$A$51,MATCH($B4*$J$1,H$35:H$51))-INDEX($A$35:$A$51,1+MATCH($B4*$J$1,H$35:H$51)))+INDEX($A$35:$A$51,MATCH($B4*$J$1,H$35:H$51)))</f>
        <v>-4.912409812154964</v>
      </c>
      <c r="I54" s="26">
        <f t="shared" si="0"/>
        <v>-2.1932175490439492</v>
      </c>
      <c r="J54" s="26" t="str">
        <f t="shared" si="0"/>
        <v/>
      </c>
      <c r="K54" s="26" t="str">
        <f t="shared" si="0"/>
        <v/>
      </c>
      <c r="L54" s="26" t="str">
        <f t="shared" si="0"/>
        <v/>
      </c>
      <c r="M54" s="26" t="str">
        <f t="shared" si="0"/>
        <v/>
      </c>
      <c r="N54" s="26" t="str">
        <f t="shared" si="0"/>
        <v/>
      </c>
      <c r="O54" s="26" t="str">
        <f t="shared" si="0"/>
        <v/>
      </c>
      <c r="P54" s="26" t="str">
        <f t="shared" si="0"/>
        <v/>
      </c>
      <c r="Q54" s="26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7"/>
      <c r="D55" s="2"/>
    </row>
    <row r="56" spans="1:17">
      <c r="C56" s="18"/>
      <c r="D56" s="2"/>
    </row>
    <row r="57" spans="1:17">
      <c r="C57" s="18"/>
      <c r="D57" s="2"/>
      <c r="E57" s="4"/>
      <c r="F57" s="4"/>
      <c r="G57" s="4"/>
      <c r="H57" s="4"/>
    </row>
    <row r="58" spans="1:17">
      <c r="C58" s="18"/>
      <c r="D58" s="2"/>
    </row>
    <row r="59" spans="1:17">
      <c r="C59" s="18"/>
      <c r="D59" s="2"/>
    </row>
    <row r="60" spans="1:17">
      <c r="C60" s="18"/>
      <c r="D60" s="2"/>
    </row>
    <row r="61" spans="1:17">
      <c r="C61" s="18"/>
      <c r="D61" s="2"/>
    </row>
    <row r="62" spans="1:17">
      <c r="C62" s="18"/>
      <c r="D62" s="2"/>
    </row>
    <row r="63" spans="1:17">
      <c r="C63" s="18"/>
      <c r="D63" s="2"/>
    </row>
    <row r="64" spans="1:17">
      <c r="C64" s="18"/>
      <c r="D64" s="2"/>
    </row>
    <row r="65" spans="1:7">
      <c r="C65" s="18"/>
      <c r="D65" s="2"/>
    </row>
    <row r="66" spans="1:7">
      <c r="C66" s="18"/>
      <c r="D66" s="2"/>
    </row>
    <row r="67" spans="1:7">
      <c r="C67" s="18"/>
      <c r="D67" s="2"/>
    </row>
    <row r="68" spans="1:7">
      <c r="E68" s="19"/>
      <c r="F68" s="19"/>
      <c r="G68" s="19"/>
    </row>
    <row r="69" spans="1:7">
      <c r="A69" s="1"/>
    </row>
    <row r="70" spans="1:7">
      <c r="C70" s="20"/>
      <c r="D70" s="2"/>
    </row>
    <row r="71" spans="1:7">
      <c r="D71" s="2"/>
    </row>
    <row r="72" spans="1:7">
      <c r="C72" s="18"/>
      <c r="D72" s="2"/>
    </row>
    <row r="73" spans="1:7">
      <c r="C73" s="18"/>
      <c r="D73" s="2"/>
    </row>
    <row r="74" spans="1:7">
      <c r="C74" s="18"/>
      <c r="D74" s="2"/>
    </row>
    <row r="75" spans="1:7">
      <c r="C75" s="18"/>
      <c r="D75" s="2"/>
    </row>
    <row r="76" spans="1:7">
      <c r="C76" s="18"/>
      <c r="D76" s="2"/>
    </row>
    <row r="77" spans="1:7">
      <c r="C77" s="18"/>
      <c r="D77" s="2"/>
    </row>
    <row r="78" spans="1:7">
      <c r="C78" s="18"/>
      <c r="D78" s="2"/>
    </row>
    <row r="79" spans="1:7">
      <c r="C79" s="18"/>
      <c r="D79" s="2"/>
    </row>
    <row r="80" spans="1:7">
      <c r="C80" s="18"/>
      <c r="D80" s="2"/>
    </row>
    <row r="81" spans="1:7">
      <c r="C81" s="18"/>
      <c r="D81" s="2"/>
    </row>
    <row r="82" spans="1:7">
      <c r="D82" s="2"/>
    </row>
    <row r="83" spans="1:7">
      <c r="D83" s="2"/>
    </row>
    <row r="85" spans="1:7">
      <c r="A85" s="1"/>
    </row>
    <row r="86" spans="1:7">
      <c r="C86" s="20"/>
      <c r="D86" s="20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</row>
    <row r="95" spans="1:7">
      <c r="C95" s="18"/>
      <c r="D95" s="18"/>
      <c r="E95" s="19"/>
      <c r="F95" s="19"/>
      <c r="G95" s="19"/>
    </row>
    <row r="96" spans="1:7">
      <c r="C96" s="18"/>
      <c r="D96" s="18"/>
    </row>
    <row r="97" spans="2:8">
      <c r="C97" s="18"/>
      <c r="D97" s="18"/>
      <c r="E97" s="19"/>
      <c r="F97" s="19"/>
      <c r="G97" s="19"/>
    </row>
    <row r="99" spans="2:8">
      <c r="E99" s="19"/>
      <c r="F99" s="19"/>
      <c r="G99" s="19"/>
    </row>
    <row r="101" spans="2:8">
      <c r="E101" s="4"/>
      <c r="F101" s="4"/>
      <c r="G101" s="4"/>
    </row>
    <row r="103" spans="2:8">
      <c r="C103" s="21"/>
      <c r="D103" s="21"/>
      <c r="E103" s="22"/>
      <c r="F103" s="22"/>
      <c r="G103" s="22"/>
    </row>
    <row r="104" spans="2:8">
      <c r="C104" s="21"/>
      <c r="D104" s="21"/>
      <c r="E104" s="19"/>
      <c r="F104" s="19"/>
      <c r="G104" s="19"/>
    </row>
    <row r="105" spans="2:8">
      <c r="C105" s="21"/>
      <c r="D105" s="21"/>
      <c r="E105" s="19"/>
      <c r="F105" s="19"/>
      <c r="G105" s="19"/>
    </row>
    <row r="106" spans="2:8">
      <c r="C106" s="21"/>
      <c r="D106" s="21"/>
      <c r="E106" s="19"/>
      <c r="F106" s="19"/>
      <c r="G106" s="19"/>
    </row>
    <row r="107" spans="2:8">
      <c r="C107" s="21"/>
      <c r="D107" s="21"/>
      <c r="E107" s="19"/>
      <c r="F107" s="19"/>
      <c r="G107" s="19"/>
    </row>
    <row r="108" spans="2:8">
      <c r="C108" s="21"/>
      <c r="D108" s="21"/>
      <c r="E108" s="19"/>
      <c r="F108" s="19"/>
      <c r="G108" s="19"/>
    </row>
    <row r="109" spans="2:8">
      <c r="C109" s="21"/>
      <c r="D109" s="21"/>
      <c r="E109" s="19"/>
      <c r="F109" s="19"/>
      <c r="G109" s="19"/>
    </row>
    <row r="110" spans="2:8">
      <c r="C110" s="21"/>
      <c r="D110" s="21"/>
    </row>
    <row r="111" spans="2:8">
      <c r="B111" s="23"/>
      <c r="C111" s="21"/>
      <c r="D111" s="21"/>
      <c r="H111" s="23"/>
    </row>
  </sheetData>
  <phoneticPr fontId="2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S111"/>
  <sheetViews>
    <sheetView zoomScale="70" zoomScaleNormal="70" workbookViewId="0">
      <selection activeCell="M55" sqref="M55"/>
    </sheetView>
  </sheetViews>
  <sheetFormatPr defaultRowHeight="12.75"/>
  <cols>
    <col min="1" max="2" width="7.625" style="2" customWidth="1"/>
    <col min="3" max="4" width="7.625" style="3" customWidth="1"/>
    <col min="5" max="17" width="7.625" style="2" customWidth="1"/>
    <col min="18" max="16384" width="9" style="2"/>
  </cols>
  <sheetData>
    <row r="1" spans="1:19">
      <c r="A1" s="1" t="s">
        <v>36</v>
      </c>
      <c r="I1" s="4" t="s">
        <v>0</v>
      </c>
      <c r="J1" s="5">
        <v>5.16</v>
      </c>
      <c r="K1" s="5"/>
      <c r="L1" s="4" t="s">
        <v>1</v>
      </c>
    </row>
    <row r="2" spans="1:19">
      <c r="B2" s="2" t="s">
        <v>51</v>
      </c>
      <c r="C2" s="2"/>
      <c r="E2" s="3"/>
      <c r="P2" s="2" t="s">
        <v>52</v>
      </c>
      <c r="R2" s="3"/>
      <c r="S2" s="3"/>
    </row>
    <row r="3" spans="1:19">
      <c r="B3" s="31" t="s">
        <v>29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29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-6.9847011478741452</v>
      </c>
      <c r="D4" s="36" t="e">
        <f>STDEV(B54,D54,F54,H54,J54,L54,N54,P54)</f>
        <v>#DIV/0!</v>
      </c>
      <c r="E4" s="36">
        <f>ABS(MIN(B54,D54,F54,H54,J54,L54,N54,P54)-MAX(B54,D54,F54,H54,J54,L54,N54,P54))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AVERAGE(C54,E54,G54,I54,K54,M54,O54,Q54)</f>
        <v>-2.1231192799082272</v>
      </c>
      <c r="R4" s="36" t="e">
        <f>STDEV(C54,E54,G54,I54,K54,M54,O54,Q54)</f>
        <v>#DIV/0!</v>
      </c>
      <c r="S4" s="36">
        <f>ABS(MIN(C54,E54,G54,I54,K54,M54,O54,Q54)-MAX(C54,E54,G54,I54,K54,M54,O54,Q54))</f>
        <v>0</v>
      </c>
    </row>
    <row r="5" spans="1:19">
      <c r="A5" s="7"/>
      <c r="C5" s="6"/>
      <c r="D5" s="6"/>
      <c r="E5" s="1"/>
      <c r="F5" s="1"/>
      <c r="G5" s="1"/>
    </row>
    <row r="6" spans="1:19">
      <c r="A6" s="7"/>
      <c r="C6" s="6"/>
      <c r="D6" s="6"/>
      <c r="E6" s="1"/>
      <c r="F6" s="1"/>
      <c r="G6" s="1"/>
    </row>
    <row r="7" spans="1:19">
      <c r="A7" s="7"/>
      <c r="C7" s="6"/>
      <c r="D7" s="6"/>
      <c r="E7" s="1"/>
      <c r="F7" s="1"/>
      <c r="G7" s="1"/>
    </row>
    <row r="8" spans="1:19">
      <c r="A8" s="7"/>
      <c r="C8" s="6"/>
      <c r="D8" s="6"/>
      <c r="E8" s="1"/>
      <c r="F8" s="1"/>
      <c r="G8" s="1"/>
    </row>
    <row r="9" spans="1:19">
      <c r="A9" s="7"/>
      <c r="C9" s="6"/>
      <c r="D9" s="6"/>
      <c r="E9" s="1"/>
      <c r="F9" s="1"/>
      <c r="G9" s="1"/>
    </row>
    <row r="10" spans="1:19">
      <c r="A10" s="7"/>
      <c r="C10" s="6"/>
      <c r="D10" s="6"/>
      <c r="E10" s="1"/>
      <c r="F10" s="1"/>
      <c r="G10" s="1"/>
    </row>
    <row r="11" spans="1:19">
      <c r="A11" s="7"/>
      <c r="C11" s="6"/>
      <c r="D11" s="6"/>
      <c r="E11" s="1"/>
      <c r="F11" s="1"/>
      <c r="G11" s="1"/>
    </row>
    <row r="12" spans="1:19">
      <c r="A12" s="7"/>
      <c r="C12" s="6"/>
      <c r="D12" s="6"/>
      <c r="E12" s="1"/>
      <c r="F12" s="1"/>
      <c r="G12" s="1"/>
    </row>
    <row r="13" spans="1:19">
      <c r="A13" s="7"/>
      <c r="C13" s="6"/>
      <c r="D13" s="6"/>
      <c r="E13" s="1"/>
      <c r="F13" s="1"/>
      <c r="G13" s="1"/>
    </row>
    <row r="14" spans="1:19">
      <c r="A14" s="7"/>
      <c r="C14" s="6"/>
      <c r="D14" s="6"/>
      <c r="E14" s="1"/>
      <c r="F14" s="1"/>
      <c r="G14" s="1"/>
    </row>
    <row r="15" spans="1:19">
      <c r="A15" s="7"/>
      <c r="C15" s="6"/>
      <c r="D15" s="6"/>
      <c r="E15" s="1"/>
      <c r="F15" s="1"/>
      <c r="G15" s="1"/>
    </row>
    <row r="16" spans="1:19">
      <c r="A16" s="7"/>
      <c r="C16" s="6"/>
      <c r="D16" s="6"/>
      <c r="E16" s="1"/>
      <c r="F16" s="1"/>
      <c r="G16" s="1"/>
    </row>
    <row r="17" spans="1:7">
      <c r="A17" s="7"/>
      <c r="C17" s="6"/>
      <c r="D17" s="6"/>
      <c r="E17" s="1"/>
      <c r="F17" s="1"/>
      <c r="G17" s="1"/>
    </row>
    <row r="18" spans="1:7">
      <c r="A18" s="7"/>
      <c r="C18" s="6"/>
      <c r="D18" s="6"/>
      <c r="E18" s="1"/>
      <c r="F18" s="1"/>
      <c r="G18" s="1"/>
    </row>
    <row r="19" spans="1:7">
      <c r="A19" s="7"/>
      <c r="C19" s="6"/>
      <c r="D19" s="6"/>
      <c r="E19" s="1"/>
      <c r="F19" s="1"/>
      <c r="G19" s="1"/>
    </row>
    <row r="20" spans="1:7">
      <c r="A20" s="7"/>
      <c r="C20" s="6"/>
      <c r="D20" s="6"/>
      <c r="E20" s="1"/>
      <c r="F20" s="1"/>
      <c r="G20" s="1"/>
    </row>
    <row r="21" spans="1:7">
      <c r="A21" s="7"/>
      <c r="C21" s="6"/>
      <c r="D21" s="6"/>
      <c r="E21" s="1"/>
      <c r="F21" s="1"/>
      <c r="G21" s="1"/>
    </row>
    <row r="22" spans="1:7">
      <c r="A22" s="7"/>
      <c r="C22" s="6"/>
      <c r="D22" s="6"/>
      <c r="E22" s="1"/>
      <c r="F22" s="1"/>
      <c r="G22" s="1"/>
    </row>
    <row r="23" spans="1:7">
      <c r="A23" s="7"/>
      <c r="C23" s="6"/>
      <c r="D23" s="6"/>
      <c r="E23" s="1"/>
      <c r="F23" s="1"/>
      <c r="G23" s="1"/>
    </row>
    <row r="24" spans="1:7">
      <c r="A24" s="7"/>
      <c r="C24" s="6"/>
      <c r="D24" s="6"/>
      <c r="E24" s="1"/>
      <c r="F24" s="1"/>
      <c r="G24" s="1"/>
    </row>
    <row r="25" spans="1:7">
      <c r="A25" s="7"/>
      <c r="C25" s="6"/>
      <c r="D25" s="6"/>
      <c r="E25" s="1"/>
      <c r="F25" s="1"/>
      <c r="G25" s="1"/>
    </row>
    <row r="26" spans="1:7">
      <c r="A26" s="7"/>
      <c r="C26" s="6"/>
      <c r="D26" s="6"/>
      <c r="E26" s="1"/>
      <c r="F26" s="1"/>
      <c r="G26" s="1"/>
    </row>
    <row r="27" spans="1:7">
      <c r="A27" s="7"/>
      <c r="C27" s="6"/>
      <c r="D27" s="6"/>
      <c r="E27" s="1"/>
      <c r="F27" s="1"/>
      <c r="G27" s="1"/>
    </row>
    <row r="28" spans="1:7">
      <c r="A28" s="7"/>
      <c r="C28" s="6"/>
      <c r="D28" s="6"/>
      <c r="E28" s="1"/>
      <c r="F28" s="1"/>
      <c r="G28" s="1"/>
    </row>
    <row r="29" spans="1:7">
      <c r="A29" s="7"/>
      <c r="C29" s="6"/>
      <c r="D29" s="6"/>
      <c r="E29" s="1"/>
      <c r="F29" s="1"/>
      <c r="G29" s="1"/>
    </row>
    <row r="30" spans="1:7">
      <c r="A30" s="7"/>
      <c r="C30" s="6"/>
      <c r="D30" s="6"/>
      <c r="E30" s="1"/>
      <c r="F30" s="1"/>
      <c r="G30" s="1"/>
    </row>
    <row r="31" spans="1:7">
      <c r="A31" s="7"/>
      <c r="C31" s="6"/>
      <c r="D31" s="6"/>
      <c r="E31" s="1"/>
      <c r="F31" s="1"/>
      <c r="G31" s="1"/>
    </row>
    <row r="32" spans="1:7">
      <c r="A32" s="7"/>
      <c r="C32" s="6"/>
      <c r="D32" s="6"/>
      <c r="E32" s="1"/>
      <c r="F32" s="1"/>
      <c r="G32" s="1"/>
    </row>
    <row r="33" spans="1:17">
      <c r="A33" s="7"/>
      <c r="C33" s="6"/>
      <c r="D33" s="6"/>
      <c r="E33" s="1"/>
      <c r="F33" s="1"/>
      <c r="G33" s="1"/>
    </row>
    <row r="34" spans="1:17" s="11" customFormat="1" ht="133.15" customHeight="1">
      <c r="A34" s="8" t="s">
        <v>31</v>
      </c>
      <c r="B34" s="9"/>
      <c r="C34" s="10"/>
      <c r="D34" s="9"/>
      <c r="E34" s="10"/>
      <c r="F34" s="9"/>
      <c r="G34" s="10"/>
      <c r="H34" s="9" t="s">
        <v>53</v>
      </c>
      <c r="I34" s="10" t="s">
        <v>54</v>
      </c>
      <c r="J34" s="9" t="s">
        <v>13</v>
      </c>
      <c r="K34" s="10" t="s">
        <v>14</v>
      </c>
      <c r="L34" s="9" t="s">
        <v>15</v>
      </c>
      <c r="M34" s="10" t="s">
        <v>16</v>
      </c>
      <c r="N34" s="9" t="s">
        <v>47</v>
      </c>
      <c r="O34" s="10" t="s">
        <v>48</v>
      </c>
      <c r="P34" s="9" t="s">
        <v>49</v>
      </c>
      <c r="Q34" s="10" t="s">
        <v>50</v>
      </c>
    </row>
    <row r="35" spans="1:17">
      <c r="A35" s="12">
        <v>-10</v>
      </c>
      <c r="B35" s="37"/>
      <c r="C35" s="37"/>
      <c r="D35" s="2"/>
      <c r="F35" s="37"/>
      <c r="G35" s="39"/>
      <c r="H35" s="37">
        <v>2.315831940365892</v>
      </c>
      <c r="I35" s="37">
        <v>0.26404322143902881</v>
      </c>
      <c r="J35" s="37"/>
      <c r="K35" s="37"/>
      <c r="L35" s="37"/>
      <c r="M35" s="38"/>
      <c r="N35" s="38"/>
      <c r="O35" s="38"/>
      <c r="P35" s="38"/>
      <c r="Q35" s="38"/>
    </row>
    <row r="36" spans="1:17">
      <c r="A36" s="12">
        <v>-9</v>
      </c>
      <c r="B36" s="37"/>
      <c r="C36" s="37"/>
      <c r="D36" s="2"/>
      <c r="F36" s="37"/>
      <c r="G36" s="39"/>
      <c r="H36" s="37">
        <v>2.7143265229047517</v>
      </c>
      <c r="I36" s="37">
        <v>0.61797277773691361</v>
      </c>
      <c r="J36" s="37"/>
      <c r="K36" s="37"/>
      <c r="L36" s="37"/>
      <c r="M36" s="38"/>
      <c r="N36" s="38"/>
      <c r="O36" s="38"/>
      <c r="P36" s="38"/>
      <c r="Q36" s="38"/>
    </row>
    <row r="37" spans="1:17">
      <c r="A37" s="12">
        <v>-8</v>
      </c>
      <c r="B37" s="37"/>
      <c r="C37" s="37"/>
      <c r="D37" s="2"/>
      <c r="F37" s="37"/>
      <c r="G37" s="39"/>
      <c r="H37" s="37">
        <v>3.1437941365959374</v>
      </c>
      <c r="I37" s="37">
        <v>1.0832149902149408</v>
      </c>
      <c r="J37" s="37"/>
      <c r="K37" s="37"/>
      <c r="L37" s="37"/>
      <c r="M37" s="38"/>
      <c r="N37" s="38"/>
      <c r="O37" s="38"/>
      <c r="P37" s="38"/>
      <c r="Q37" s="38"/>
    </row>
    <row r="38" spans="1:17">
      <c r="A38" s="12">
        <v>-7</v>
      </c>
      <c r="B38" s="37"/>
      <c r="C38" s="37"/>
      <c r="D38" s="2"/>
      <c r="F38" s="37"/>
      <c r="G38" s="39"/>
      <c r="H38" s="37">
        <v>3.6050574594941813</v>
      </c>
      <c r="I38" s="37">
        <v>1.551253952008345</v>
      </c>
      <c r="J38" s="37"/>
      <c r="K38" s="37"/>
      <c r="L38" s="37"/>
      <c r="M38" s="38"/>
      <c r="N38" s="38"/>
      <c r="O38" s="38"/>
      <c r="P38" s="38"/>
      <c r="Q38" s="38"/>
    </row>
    <row r="39" spans="1:17">
      <c r="A39" s="12">
        <v>-6</v>
      </c>
      <c r="B39" s="37"/>
      <c r="C39" s="37"/>
      <c r="D39" s="2"/>
      <c r="F39" s="37"/>
      <c r="G39" s="39"/>
      <c r="H39" s="37">
        <v>4.088155739451059</v>
      </c>
      <c r="I39" s="37">
        <v>1.9754337484120632</v>
      </c>
      <c r="J39" s="37"/>
      <c r="K39" s="37"/>
      <c r="L39" s="37"/>
      <c r="M39" s="38"/>
      <c r="N39" s="38"/>
      <c r="O39" s="38"/>
      <c r="P39" s="38"/>
      <c r="Q39" s="38"/>
    </row>
    <row r="40" spans="1:17">
      <c r="A40" s="12">
        <v>-5</v>
      </c>
      <c r="B40" s="37"/>
      <c r="C40" s="37"/>
      <c r="D40" s="2"/>
      <c r="F40" s="37"/>
      <c r="G40" s="39"/>
      <c r="H40" s="37">
        <v>4.5244060579668615</v>
      </c>
      <c r="I40" s="37">
        <v>2.3723385318396688</v>
      </c>
      <c r="J40" s="37"/>
      <c r="K40" s="37"/>
      <c r="L40" s="37"/>
      <c r="M40" s="38"/>
      <c r="N40" s="38"/>
      <c r="O40" s="38"/>
      <c r="P40" s="38"/>
      <c r="Q40" s="38"/>
    </row>
    <row r="41" spans="1:17">
      <c r="A41" s="12">
        <v>-4</v>
      </c>
      <c r="B41" s="37"/>
      <c r="C41" s="37"/>
      <c r="D41" s="2"/>
      <c r="F41" s="37"/>
      <c r="G41" s="39"/>
      <c r="H41" s="37">
        <v>4.8398444989854807</v>
      </c>
      <c r="I41" s="37">
        <v>2.7757869608175443</v>
      </c>
      <c r="J41" s="37"/>
      <c r="K41" s="37"/>
      <c r="L41" s="37"/>
      <c r="M41" s="38"/>
      <c r="N41" s="38"/>
      <c r="O41" s="38"/>
      <c r="P41" s="38"/>
      <c r="Q41" s="38"/>
    </row>
    <row r="42" spans="1:17">
      <c r="A42" s="12">
        <v>-3</v>
      </c>
      <c r="B42" s="37"/>
      <c r="C42" s="37"/>
      <c r="D42" s="2"/>
      <c r="F42" s="37"/>
      <c r="G42" s="39"/>
      <c r="H42" s="37"/>
      <c r="I42" s="37">
        <v>3.2096298589225571</v>
      </c>
      <c r="J42" s="37"/>
      <c r="K42" s="37"/>
      <c r="L42" s="37"/>
      <c r="M42" s="38"/>
      <c r="N42" s="38"/>
      <c r="O42" s="38"/>
      <c r="P42" s="38"/>
      <c r="Q42" s="38"/>
    </row>
    <row r="43" spans="1:17">
      <c r="A43" s="12">
        <v>-2</v>
      </c>
      <c r="B43" s="37"/>
      <c r="C43" s="37"/>
      <c r="D43" s="2"/>
      <c r="F43" s="37"/>
      <c r="G43" s="39"/>
      <c r="H43" s="37"/>
      <c r="I43" s="37">
        <v>3.6723964179370165</v>
      </c>
      <c r="J43" s="37"/>
      <c r="K43" s="37"/>
      <c r="L43" s="37"/>
      <c r="M43" s="38"/>
      <c r="N43" s="38"/>
      <c r="O43" s="38"/>
      <c r="P43" s="38"/>
      <c r="Q43" s="38"/>
    </row>
    <row r="44" spans="1:17">
      <c r="A44" s="12">
        <v>-1</v>
      </c>
      <c r="B44" s="37"/>
      <c r="C44" s="37"/>
      <c r="D44" s="2"/>
      <c r="F44" s="37"/>
      <c r="G44" s="39"/>
      <c r="H44" s="37"/>
      <c r="I44" s="37">
        <v>4.1272138696270497</v>
      </c>
      <c r="J44" s="37"/>
      <c r="K44" s="37"/>
      <c r="L44" s="37"/>
      <c r="M44" s="38"/>
      <c r="N44" s="38"/>
      <c r="O44" s="38"/>
      <c r="P44" s="38"/>
      <c r="Q44" s="38"/>
    </row>
    <row r="45" spans="1:17">
      <c r="A45" s="12">
        <v>0</v>
      </c>
      <c r="B45" s="37"/>
      <c r="C45" s="38"/>
      <c r="D45" s="2"/>
      <c r="F45" s="37"/>
      <c r="G45" s="39"/>
      <c r="H45" s="37"/>
      <c r="I45" s="37">
        <v>4.5274644744231001</v>
      </c>
      <c r="J45" s="37"/>
      <c r="K45" s="37"/>
      <c r="L45" s="37"/>
      <c r="M45" s="38"/>
      <c r="N45" s="38"/>
      <c r="O45" s="38"/>
      <c r="P45" s="38"/>
      <c r="Q45" s="38"/>
    </row>
    <row r="46" spans="1:17">
      <c r="A46" s="12">
        <v>1</v>
      </c>
      <c r="B46" s="37"/>
      <c r="C46" s="38"/>
      <c r="D46" s="2"/>
      <c r="F46" s="37"/>
      <c r="G46" s="39"/>
      <c r="H46" s="37"/>
      <c r="I46" s="37"/>
      <c r="J46" s="37"/>
      <c r="K46" s="37"/>
      <c r="L46" s="37"/>
      <c r="M46" s="38"/>
      <c r="N46" s="38"/>
      <c r="O46" s="38"/>
      <c r="P46" s="38"/>
      <c r="Q46" s="38"/>
    </row>
    <row r="47" spans="1:17">
      <c r="A47" s="12">
        <v>2</v>
      </c>
      <c r="B47" s="37"/>
      <c r="C47" s="38"/>
      <c r="D47" s="2"/>
      <c r="F47" s="37"/>
      <c r="G47" s="39"/>
      <c r="H47" s="37"/>
      <c r="I47" s="37"/>
      <c r="J47" s="37"/>
      <c r="K47" s="37"/>
      <c r="L47" s="37"/>
      <c r="M47" s="38"/>
      <c r="N47" s="38"/>
      <c r="O47" s="38"/>
      <c r="P47" s="38"/>
      <c r="Q47" s="38"/>
    </row>
    <row r="48" spans="1:17">
      <c r="A48" s="12">
        <v>3</v>
      </c>
      <c r="B48" s="37"/>
      <c r="C48" s="38"/>
      <c r="D48" s="2"/>
      <c r="F48" s="37"/>
      <c r="G48" s="39"/>
      <c r="H48" s="37"/>
      <c r="I48" s="37"/>
      <c r="J48" s="38"/>
      <c r="K48" s="37"/>
      <c r="L48" s="37"/>
      <c r="M48" s="38"/>
      <c r="N48" s="38"/>
      <c r="O48" s="38"/>
      <c r="P48" s="38"/>
      <c r="Q48" s="38"/>
    </row>
    <row r="49" spans="1:17">
      <c r="A49" s="12">
        <v>4</v>
      </c>
      <c r="B49" s="37"/>
      <c r="C49" s="38"/>
      <c r="D49" s="2"/>
      <c r="F49" s="37"/>
      <c r="G49" s="39"/>
      <c r="H49" s="37"/>
      <c r="I49" s="38"/>
      <c r="J49" s="37"/>
      <c r="K49" s="37"/>
      <c r="L49" s="37"/>
      <c r="M49" s="38"/>
      <c r="N49" s="38"/>
      <c r="O49" s="38"/>
      <c r="P49" s="38"/>
      <c r="Q49" s="38"/>
    </row>
    <row r="50" spans="1:17">
      <c r="A50" s="12">
        <v>5</v>
      </c>
      <c r="B50" s="37"/>
      <c r="C50" s="38"/>
      <c r="D50" s="2"/>
      <c r="F50" s="37"/>
      <c r="G50" s="39"/>
      <c r="H50" s="37"/>
      <c r="I50" s="38"/>
      <c r="J50" s="38"/>
      <c r="K50" s="37"/>
      <c r="L50" s="37"/>
      <c r="M50" s="38"/>
      <c r="N50" s="38"/>
      <c r="O50" s="38"/>
      <c r="P50" s="38"/>
      <c r="Q50" s="38"/>
    </row>
    <row r="51" spans="1:17">
      <c r="A51" s="12">
        <v>6</v>
      </c>
      <c r="B51" s="37"/>
      <c r="C51" s="38"/>
      <c r="D51" s="2"/>
      <c r="F51" s="37"/>
      <c r="G51" s="39"/>
      <c r="H51" s="37"/>
      <c r="I51" s="38"/>
      <c r="J51" s="37"/>
      <c r="K51" s="37"/>
      <c r="L51" s="37"/>
      <c r="M51" s="38"/>
      <c r="N51" s="38"/>
      <c r="O51" s="38"/>
      <c r="P51" s="38"/>
      <c r="Q51" s="38"/>
    </row>
    <row r="52" spans="1:17">
      <c r="A52" s="12"/>
      <c r="B52" s="13"/>
      <c r="C52" s="13"/>
      <c r="D52" s="14"/>
      <c r="E52" s="14"/>
      <c r="F52" s="14"/>
      <c r="G52" s="14"/>
      <c r="H52" s="15"/>
      <c r="I52" s="14"/>
      <c r="J52" s="13"/>
      <c r="K52" s="13"/>
      <c r="L52" s="14"/>
      <c r="M52" s="14"/>
      <c r="N52" s="13"/>
      <c r="O52" s="14"/>
      <c r="P52" s="14"/>
      <c r="Q52" s="13"/>
    </row>
    <row r="53" spans="1:17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7" s="27" customFormat="1">
      <c r="A54" s="30" t="s">
        <v>46</v>
      </c>
      <c r="B54" s="26"/>
      <c r="C54" s="26"/>
      <c r="D54" s="26"/>
      <c r="E54" s="26"/>
      <c r="F54" s="26"/>
      <c r="G54" s="26"/>
      <c r="H54" s="26">
        <f t="shared" ref="H54:P54" si="0">IF(OR(MIN(H$35:H$51)&gt;$B4*$J$1,SUM(H$35:H$51)=0),"",(LOG10(($B4*$J$1)/INDEX(H$35:H$51,MATCH($B4*$J$1,H$35:H$51)))/LOG10(INDEX(H$35:H$51,MATCH($B4*$J$1,H$35:H$51))/INDEX(H$35:H$51,1+MATCH($B4*$J$1,H$35:H$51))))*(INDEX($A$35:$A$51,MATCH($B4*$J$1,H$35:H$51))-INDEX($A$35:$A$51,1+MATCH($B4*$J$1,H$35:H$51)))+INDEX($A$35:$A$51,MATCH($B4*$J$1,H$35:H$51)))</f>
        <v>-6.9847011478741452</v>
      </c>
      <c r="I54" s="26">
        <f t="shared" si="0"/>
        <v>-2.1231192799082272</v>
      </c>
      <c r="J54" s="26" t="str">
        <f t="shared" si="0"/>
        <v/>
      </c>
      <c r="K54" s="26" t="str">
        <f t="shared" si="0"/>
        <v/>
      </c>
      <c r="L54" s="26" t="str">
        <f t="shared" si="0"/>
        <v/>
      </c>
      <c r="M54" s="26" t="str">
        <f t="shared" si="0"/>
        <v/>
      </c>
      <c r="N54" s="26" t="str">
        <f t="shared" si="0"/>
        <v/>
      </c>
      <c r="O54" s="26" t="str">
        <f t="shared" si="0"/>
        <v/>
      </c>
      <c r="P54" s="26" t="str">
        <f t="shared" si="0"/>
        <v/>
      </c>
      <c r="Q54" s="26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7"/>
      <c r="D55" s="2"/>
    </row>
    <row r="56" spans="1:17">
      <c r="C56" s="18"/>
      <c r="D56" s="2"/>
    </row>
    <row r="57" spans="1:17">
      <c r="C57" s="18"/>
      <c r="D57" s="2"/>
      <c r="E57" s="4"/>
      <c r="F57" s="4"/>
      <c r="G57" s="4"/>
      <c r="H57" s="4"/>
    </row>
    <row r="58" spans="1:17">
      <c r="C58" s="18"/>
      <c r="D58" s="2"/>
    </row>
    <row r="59" spans="1:17">
      <c r="C59" s="18"/>
      <c r="D59" s="2"/>
    </row>
    <row r="60" spans="1:17">
      <c r="C60" s="18"/>
      <c r="D60" s="2"/>
    </row>
    <row r="61" spans="1:17">
      <c r="C61" s="18"/>
      <c r="D61" s="2"/>
    </row>
    <row r="62" spans="1:17">
      <c r="C62" s="18"/>
      <c r="D62" s="2"/>
    </row>
    <row r="63" spans="1:17">
      <c r="C63" s="18"/>
      <c r="D63" s="2"/>
    </row>
    <row r="64" spans="1:17">
      <c r="C64" s="18"/>
      <c r="D64" s="2"/>
    </row>
    <row r="65" spans="1:7">
      <c r="C65" s="18"/>
      <c r="D65" s="2"/>
    </row>
    <row r="66" spans="1:7">
      <c r="C66" s="18"/>
      <c r="D66" s="2"/>
    </row>
    <row r="67" spans="1:7">
      <c r="C67" s="18"/>
      <c r="D67" s="2"/>
    </row>
    <row r="68" spans="1:7">
      <c r="E68" s="19"/>
      <c r="F68" s="19"/>
      <c r="G68" s="19"/>
    </row>
    <row r="69" spans="1:7">
      <c r="A69" s="1"/>
    </row>
    <row r="70" spans="1:7">
      <c r="C70" s="20"/>
      <c r="D70" s="2"/>
    </row>
    <row r="71" spans="1:7">
      <c r="D71" s="2"/>
    </row>
    <row r="72" spans="1:7">
      <c r="C72" s="18"/>
      <c r="D72" s="2"/>
    </row>
    <row r="73" spans="1:7">
      <c r="C73" s="18"/>
      <c r="D73" s="2"/>
    </row>
    <row r="74" spans="1:7">
      <c r="C74" s="18"/>
      <c r="D74" s="2"/>
    </row>
    <row r="75" spans="1:7">
      <c r="C75" s="18"/>
      <c r="D75" s="2"/>
    </row>
    <row r="76" spans="1:7">
      <c r="C76" s="18"/>
      <c r="D76" s="2"/>
    </row>
    <row r="77" spans="1:7">
      <c r="C77" s="18"/>
      <c r="D77" s="2"/>
    </row>
    <row r="78" spans="1:7">
      <c r="C78" s="18"/>
      <c r="D78" s="2"/>
    </row>
    <row r="79" spans="1:7">
      <c r="C79" s="18"/>
      <c r="D79" s="2"/>
    </row>
    <row r="80" spans="1:7">
      <c r="C80" s="18"/>
      <c r="D80" s="2"/>
    </row>
    <row r="81" spans="1:7">
      <c r="C81" s="18"/>
      <c r="D81" s="2"/>
    </row>
    <row r="82" spans="1:7">
      <c r="D82" s="2"/>
    </row>
    <row r="83" spans="1:7">
      <c r="D83" s="2"/>
    </row>
    <row r="85" spans="1:7">
      <c r="A85" s="1"/>
    </row>
    <row r="86" spans="1:7">
      <c r="C86" s="20"/>
      <c r="D86" s="20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</row>
    <row r="95" spans="1:7">
      <c r="C95" s="18"/>
      <c r="D95" s="18"/>
      <c r="E95" s="19"/>
      <c r="F95" s="19"/>
      <c r="G95" s="19"/>
    </row>
    <row r="96" spans="1:7">
      <c r="C96" s="18"/>
      <c r="D96" s="18"/>
    </row>
    <row r="97" spans="2:8">
      <c r="C97" s="18"/>
      <c r="D97" s="18"/>
      <c r="E97" s="19"/>
      <c r="F97" s="19"/>
      <c r="G97" s="19"/>
    </row>
    <row r="99" spans="2:8">
      <c r="E99" s="19"/>
      <c r="F99" s="19"/>
      <c r="G99" s="19"/>
    </row>
    <row r="101" spans="2:8">
      <c r="E101" s="4"/>
      <c r="F101" s="4"/>
      <c r="G101" s="4"/>
    </row>
    <row r="103" spans="2:8">
      <c r="C103" s="21"/>
      <c r="D103" s="21"/>
      <c r="E103" s="22"/>
      <c r="F103" s="22"/>
      <c r="G103" s="22"/>
    </row>
    <row r="104" spans="2:8">
      <c r="C104" s="21"/>
      <c r="D104" s="21"/>
      <c r="E104" s="19"/>
      <c r="F104" s="19"/>
      <c r="G104" s="19"/>
    </row>
    <row r="105" spans="2:8">
      <c r="C105" s="21"/>
      <c r="D105" s="21"/>
      <c r="E105" s="19"/>
      <c r="F105" s="19"/>
      <c r="G105" s="19"/>
    </row>
    <row r="106" spans="2:8">
      <c r="C106" s="21"/>
      <c r="D106" s="21"/>
      <c r="E106" s="19"/>
      <c r="F106" s="19"/>
      <c r="G106" s="19"/>
    </row>
    <row r="107" spans="2:8">
      <c r="C107" s="21"/>
      <c r="D107" s="21"/>
      <c r="E107" s="19"/>
      <c r="F107" s="19"/>
      <c r="G107" s="19"/>
    </row>
    <row r="108" spans="2:8">
      <c r="C108" s="21"/>
      <c r="D108" s="21"/>
      <c r="E108" s="19"/>
      <c r="F108" s="19"/>
      <c r="G108" s="19"/>
    </row>
    <row r="109" spans="2:8">
      <c r="C109" s="21"/>
      <c r="D109" s="21"/>
      <c r="E109" s="19"/>
      <c r="F109" s="19"/>
      <c r="G109" s="19"/>
    </row>
    <row r="110" spans="2:8">
      <c r="C110" s="21"/>
      <c r="D110" s="21"/>
    </row>
    <row r="111" spans="2:8">
      <c r="B111" s="23"/>
      <c r="C111" s="21"/>
      <c r="D111" s="21"/>
      <c r="H111" s="23"/>
    </row>
  </sheetData>
  <phoneticPr fontId="2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S111"/>
  <sheetViews>
    <sheetView topLeftCell="A4" zoomScale="80" zoomScaleNormal="80" workbookViewId="0">
      <selection activeCell="B34" sqref="B34:G34"/>
    </sheetView>
  </sheetViews>
  <sheetFormatPr defaultRowHeight="12.75"/>
  <cols>
    <col min="1" max="2" width="7.625" style="2" customWidth="1"/>
    <col min="3" max="4" width="7.625" style="3" customWidth="1"/>
    <col min="5" max="17" width="7.625" style="2" customWidth="1"/>
    <col min="18" max="16384" width="9" style="2"/>
  </cols>
  <sheetData>
    <row r="1" spans="1:19">
      <c r="A1" s="1" t="s">
        <v>35</v>
      </c>
      <c r="I1" s="4" t="s">
        <v>0</v>
      </c>
      <c r="J1" s="5">
        <v>14.112</v>
      </c>
      <c r="K1" s="5"/>
      <c r="L1" s="4" t="s">
        <v>1</v>
      </c>
    </row>
    <row r="2" spans="1:19">
      <c r="B2" s="2" t="s">
        <v>51</v>
      </c>
      <c r="C2" s="2"/>
      <c r="E2" s="3"/>
      <c r="P2" s="2" t="s">
        <v>52</v>
      </c>
      <c r="R2" s="3"/>
      <c r="S2" s="3"/>
    </row>
    <row r="3" spans="1:19">
      <c r="B3" s="31" t="s">
        <v>29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29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-2.3949975616688208</v>
      </c>
      <c r="D4" s="36" t="e">
        <f>STDEV(B54,D54,F54,H54,J54,L54,N54,P54)</f>
        <v>#DIV/0!</v>
      </c>
      <c r="E4" s="36">
        <f>ABS(MIN(B54,D54,F54,H54,J54,L54,N54,P54)-MAX(B54,D54,F54,H54,J54,L54,N54,P54))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AVERAGE(C54,E54,G54,I54,K54,M54,O54,Q54)</f>
        <v>1.7818278797769724</v>
      </c>
      <c r="R4" s="36" t="e">
        <f>STDEV(C54,E54,G54,I54,K54,M54,O54,Q54)</f>
        <v>#DIV/0!</v>
      </c>
      <c r="S4" s="36">
        <f>ABS(MIN(C54,E54,G54,I54,K54,M54,O54,Q54)-MAX(C54,E54,G54,I54,K54,M54,O54,Q54))</f>
        <v>0</v>
      </c>
    </row>
    <row r="5" spans="1:19">
      <c r="A5" s="7"/>
      <c r="C5" s="6"/>
      <c r="D5" s="6"/>
      <c r="E5" s="1"/>
      <c r="F5" s="1"/>
      <c r="G5" s="1"/>
    </row>
    <row r="6" spans="1:19">
      <c r="A6" s="7"/>
      <c r="C6" s="6"/>
      <c r="D6" s="6"/>
      <c r="E6" s="1"/>
      <c r="F6" s="1"/>
      <c r="G6" s="1"/>
    </row>
    <row r="7" spans="1:19">
      <c r="A7" s="7"/>
      <c r="C7" s="6"/>
      <c r="D7" s="6"/>
      <c r="E7" s="1"/>
      <c r="F7" s="1"/>
      <c r="G7" s="1"/>
    </row>
    <row r="8" spans="1:19">
      <c r="A8" s="7"/>
      <c r="C8" s="6"/>
      <c r="D8" s="6"/>
      <c r="E8" s="1"/>
      <c r="F8" s="1"/>
      <c r="G8" s="1"/>
    </row>
    <row r="9" spans="1:19">
      <c r="A9" s="7"/>
      <c r="C9" s="6"/>
      <c r="D9" s="6"/>
      <c r="E9" s="1"/>
      <c r="F9" s="1"/>
      <c r="G9" s="1"/>
    </row>
    <row r="10" spans="1:19">
      <c r="A10" s="7"/>
      <c r="C10" s="6"/>
      <c r="D10" s="6"/>
      <c r="E10" s="1"/>
      <c r="F10" s="1"/>
      <c r="G10" s="1"/>
    </row>
    <row r="11" spans="1:19">
      <c r="A11" s="7"/>
      <c r="C11" s="6"/>
      <c r="D11" s="6"/>
      <c r="E11" s="1"/>
      <c r="F11" s="1"/>
      <c r="G11" s="1"/>
    </row>
    <row r="12" spans="1:19">
      <c r="A12" s="7"/>
      <c r="C12" s="6"/>
      <c r="D12" s="6"/>
      <c r="E12" s="1"/>
      <c r="F12" s="1"/>
      <c r="G12" s="1"/>
    </row>
    <row r="13" spans="1:19">
      <c r="A13" s="7"/>
      <c r="C13" s="6"/>
      <c r="D13" s="6"/>
      <c r="E13" s="1"/>
      <c r="F13" s="1"/>
      <c r="G13" s="1"/>
    </row>
    <row r="14" spans="1:19">
      <c r="A14" s="7"/>
      <c r="C14" s="6"/>
      <c r="D14" s="6"/>
      <c r="E14" s="1"/>
      <c r="F14" s="1"/>
      <c r="G14" s="1"/>
    </row>
    <row r="15" spans="1:19">
      <c r="A15" s="7"/>
      <c r="C15" s="6"/>
      <c r="D15" s="6"/>
      <c r="E15" s="1"/>
      <c r="F15" s="1"/>
      <c r="G15" s="1"/>
    </row>
    <row r="16" spans="1:19">
      <c r="A16" s="7"/>
      <c r="C16" s="6"/>
      <c r="D16" s="6"/>
      <c r="E16" s="1"/>
      <c r="F16" s="1"/>
      <c r="G16" s="1"/>
    </row>
    <row r="17" spans="1:7">
      <c r="A17" s="7"/>
      <c r="C17" s="6"/>
      <c r="D17" s="6"/>
      <c r="E17" s="1"/>
      <c r="F17" s="1"/>
      <c r="G17" s="1"/>
    </row>
    <row r="18" spans="1:7">
      <c r="A18" s="7"/>
      <c r="C18" s="6"/>
      <c r="D18" s="6"/>
      <c r="E18" s="1"/>
      <c r="F18" s="1"/>
      <c r="G18" s="1"/>
    </row>
    <row r="19" spans="1:7">
      <c r="A19" s="7"/>
      <c r="C19" s="6"/>
      <c r="D19" s="6"/>
      <c r="E19" s="1"/>
      <c r="F19" s="1"/>
      <c r="G19" s="1"/>
    </row>
    <row r="20" spans="1:7">
      <c r="A20" s="7"/>
      <c r="C20" s="6"/>
      <c r="D20" s="6"/>
      <c r="E20" s="1"/>
      <c r="F20" s="1"/>
      <c r="G20" s="1"/>
    </row>
    <row r="21" spans="1:7">
      <c r="A21" s="7"/>
      <c r="C21" s="6"/>
      <c r="D21" s="6"/>
      <c r="E21" s="1"/>
      <c r="F21" s="1"/>
      <c r="G21" s="1"/>
    </row>
    <row r="22" spans="1:7">
      <c r="A22" s="7"/>
      <c r="C22" s="6"/>
      <c r="D22" s="6"/>
      <c r="E22" s="1"/>
      <c r="F22" s="1"/>
      <c r="G22" s="1"/>
    </row>
    <row r="23" spans="1:7">
      <c r="A23" s="7"/>
      <c r="C23" s="6"/>
      <c r="D23" s="6"/>
      <c r="E23" s="1"/>
      <c r="F23" s="1"/>
      <c r="G23" s="1"/>
    </row>
    <row r="24" spans="1:7">
      <c r="A24" s="7"/>
      <c r="C24" s="6"/>
      <c r="D24" s="6"/>
      <c r="E24" s="1"/>
      <c r="F24" s="1"/>
      <c r="G24" s="1"/>
    </row>
    <row r="25" spans="1:7">
      <c r="A25" s="7"/>
      <c r="C25" s="6"/>
      <c r="D25" s="6"/>
      <c r="E25" s="1"/>
      <c r="F25" s="1"/>
      <c r="G25" s="1"/>
    </row>
    <row r="26" spans="1:7">
      <c r="A26" s="7"/>
      <c r="C26" s="6"/>
      <c r="D26" s="6"/>
      <c r="E26" s="1"/>
      <c r="F26" s="1"/>
      <c r="G26" s="1"/>
    </row>
    <row r="27" spans="1:7">
      <c r="A27" s="7"/>
      <c r="C27" s="6"/>
      <c r="D27" s="6"/>
      <c r="E27" s="1"/>
      <c r="F27" s="1"/>
      <c r="G27" s="1"/>
    </row>
    <row r="28" spans="1:7">
      <c r="A28" s="7"/>
      <c r="C28" s="6"/>
      <c r="D28" s="6"/>
      <c r="E28" s="1"/>
      <c r="F28" s="1"/>
      <c r="G28" s="1"/>
    </row>
    <row r="29" spans="1:7">
      <c r="A29" s="7"/>
      <c r="C29" s="6"/>
      <c r="D29" s="6"/>
      <c r="E29" s="1"/>
      <c r="F29" s="1"/>
      <c r="G29" s="1"/>
    </row>
    <row r="30" spans="1:7">
      <c r="A30" s="7"/>
      <c r="C30" s="6"/>
      <c r="D30" s="6"/>
      <c r="E30" s="1"/>
      <c r="F30" s="1"/>
      <c r="G30" s="1"/>
    </row>
    <row r="31" spans="1:7">
      <c r="A31" s="7"/>
      <c r="C31" s="6"/>
      <c r="D31" s="6"/>
      <c r="E31" s="1"/>
      <c r="F31" s="1"/>
      <c r="G31" s="1"/>
    </row>
    <row r="32" spans="1:7">
      <c r="A32" s="7"/>
      <c r="C32" s="6"/>
      <c r="D32" s="6"/>
      <c r="E32" s="1"/>
      <c r="F32" s="1"/>
      <c r="G32" s="1"/>
    </row>
    <row r="33" spans="1:17">
      <c r="A33" s="7"/>
      <c r="C33" s="6"/>
      <c r="D33" s="6"/>
      <c r="E33" s="1"/>
      <c r="F33" s="1"/>
      <c r="G33" s="1"/>
    </row>
    <row r="34" spans="1:17" s="11" customFormat="1" ht="137.44999999999999" customHeight="1">
      <c r="A34" s="8" t="s">
        <v>31</v>
      </c>
      <c r="B34" s="9"/>
      <c r="C34" s="10"/>
      <c r="D34" s="9"/>
      <c r="E34" s="10"/>
      <c r="F34" s="9"/>
      <c r="G34" s="10"/>
      <c r="H34" s="9" t="s">
        <v>53</v>
      </c>
      <c r="I34" s="10" t="s">
        <v>54</v>
      </c>
      <c r="J34" s="9" t="s">
        <v>13</v>
      </c>
      <c r="K34" s="10" t="s">
        <v>14</v>
      </c>
      <c r="L34" s="9" t="s">
        <v>15</v>
      </c>
      <c r="M34" s="10" t="s">
        <v>16</v>
      </c>
      <c r="N34" s="9" t="s">
        <v>47</v>
      </c>
      <c r="O34" s="10" t="s">
        <v>48</v>
      </c>
      <c r="P34" s="9" t="s">
        <v>49</v>
      </c>
      <c r="Q34" s="10" t="s">
        <v>50</v>
      </c>
    </row>
    <row r="35" spans="1:17">
      <c r="A35" s="12">
        <v>-10</v>
      </c>
      <c r="B35" s="37"/>
      <c r="C35" s="37"/>
      <c r="D35" s="2"/>
      <c r="F35" s="37"/>
      <c r="G35" s="39"/>
      <c r="J35" s="37"/>
      <c r="K35" s="37"/>
      <c r="L35" s="37"/>
      <c r="M35" s="38"/>
      <c r="N35" s="38"/>
      <c r="O35" s="38"/>
      <c r="P35" s="38"/>
      <c r="Q35" s="38"/>
    </row>
    <row r="36" spans="1:17">
      <c r="A36" s="12">
        <v>-9</v>
      </c>
      <c r="B36" s="37"/>
      <c r="C36" s="37"/>
      <c r="D36" s="2"/>
      <c r="F36" s="37"/>
      <c r="G36" s="39"/>
      <c r="H36" s="2">
        <v>4.0530265841766306</v>
      </c>
      <c r="J36" s="37"/>
      <c r="K36" s="37"/>
      <c r="L36" s="37"/>
      <c r="M36" s="38"/>
      <c r="N36" s="38"/>
      <c r="O36" s="38"/>
      <c r="P36" s="38"/>
      <c r="Q36" s="38"/>
    </row>
    <row r="37" spans="1:17">
      <c r="A37" s="12">
        <v>-8</v>
      </c>
      <c r="B37" s="37"/>
      <c r="C37" s="37"/>
      <c r="D37" s="2"/>
      <c r="F37" s="37"/>
      <c r="G37" s="39"/>
      <c r="H37" s="2">
        <v>4.9731235792950477</v>
      </c>
      <c r="J37" s="37"/>
      <c r="K37" s="37"/>
      <c r="L37" s="37"/>
      <c r="M37" s="38"/>
      <c r="N37" s="38"/>
      <c r="O37" s="38"/>
      <c r="P37" s="38"/>
      <c r="Q37" s="38"/>
    </row>
    <row r="38" spans="1:17">
      <c r="A38" s="12">
        <v>-7</v>
      </c>
      <c r="B38" s="37"/>
      <c r="C38" s="37"/>
      <c r="D38" s="2"/>
      <c r="F38" s="37"/>
      <c r="G38" s="39"/>
      <c r="H38" s="2">
        <v>5.8478683581415227</v>
      </c>
      <c r="J38" s="37"/>
      <c r="K38" s="37"/>
      <c r="L38" s="37"/>
      <c r="M38" s="38"/>
      <c r="N38" s="38"/>
      <c r="O38" s="38"/>
      <c r="P38" s="38"/>
      <c r="Q38" s="38"/>
    </row>
    <row r="39" spans="1:17">
      <c r="A39" s="12">
        <v>-6</v>
      </c>
      <c r="B39" s="37"/>
      <c r="C39" s="37"/>
      <c r="D39" s="2"/>
      <c r="F39" s="37"/>
      <c r="G39" s="39"/>
      <c r="H39" s="2">
        <v>6.6218048921568586</v>
      </c>
      <c r="I39" s="2">
        <v>2.109334092854426</v>
      </c>
      <c r="J39" s="37"/>
      <c r="K39" s="37"/>
      <c r="L39" s="37"/>
      <c r="M39" s="38"/>
      <c r="N39" s="38"/>
      <c r="O39" s="38"/>
      <c r="P39" s="38"/>
      <c r="Q39" s="38"/>
    </row>
    <row r="40" spans="1:17">
      <c r="A40" s="12">
        <v>-5</v>
      </c>
      <c r="B40" s="37"/>
      <c r="C40" s="37"/>
      <c r="D40" s="2"/>
      <c r="F40" s="37"/>
      <c r="G40" s="39"/>
      <c r="H40" s="2">
        <v>7.1455054973379362</v>
      </c>
      <c r="I40" s="2">
        <v>3.5876161315483159</v>
      </c>
      <c r="J40" s="37"/>
      <c r="K40" s="37"/>
      <c r="L40" s="37"/>
      <c r="M40" s="38"/>
      <c r="N40" s="38"/>
      <c r="O40" s="38"/>
      <c r="P40" s="38"/>
      <c r="Q40" s="38"/>
    </row>
    <row r="41" spans="1:17">
      <c r="A41" s="12">
        <v>-4</v>
      </c>
      <c r="B41" s="37"/>
      <c r="C41" s="37"/>
      <c r="D41" s="2"/>
      <c r="F41" s="37"/>
      <c r="G41" s="39"/>
      <c r="H41" s="2">
        <v>7.7313367932925905</v>
      </c>
      <c r="I41" s="2">
        <v>4.6843584514453278</v>
      </c>
      <c r="J41" s="37"/>
      <c r="K41" s="37"/>
      <c r="L41" s="37"/>
      <c r="M41" s="38"/>
      <c r="N41" s="38"/>
      <c r="O41" s="38"/>
      <c r="P41" s="38"/>
      <c r="Q41" s="38"/>
    </row>
    <row r="42" spans="1:17">
      <c r="A42" s="12">
        <v>-3</v>
      </c>
      <c r="B42" s="37"/>
      <c r="C42" s="37"/>
      <c r="D42" s="2"/>
      <c r="F42" s="37"/>
      <c r="G42" s="39"/>
      <c r="H42" s="2">
        <v>8.8741769459559556</v>
      </c>
      <c r="I42" s="2">
        <v>5.5755133606130043</v>
      </c>
      <c r="J42" s="37"/>
      <c r="K42" s="37"/>
      <c r="L42" s="37"/>
      <c r="M42" s="38"/>
      <c r="N42" s="38"/>
      <c r="O42" s="38"/>
      <c r="P42" s="38"/>
      <c r="Q42" s="38"/>
    </row>
    <row r="43" spans="1:17">
      <c r="A43" s="12">
        <v>-2</v>
      </c>
      <c r="B43" s="37"/>
      <c r="C43" s="37"/>
      <c r="D43" s="2"/>
      <c r="F43" s="37"/>
      <c r="G43" s="39"/>
      <c r="H43" s="2">
        <v>10.594586508871135</v>
      </c>
      <c r="I43" s="2">
        <v>6.382430449861892</v>
      </c>
      <c r="J43" s="37"/>
      <c r="K43" s="37"/>
      <c r="L43" s="37"/>
      <c r="M43" s="38"/>
      <c r="N43" s="38"/>
      <c r="O43" s="38"/>
      <c r="P43" s="38"/>
      <c r="Q43" s="38"/>
    </row>
    <row r="44" spans="1:17">
      <c r="A44" s="12">
        <v>-1</v>
      </c>
      <c r="B44" s="37"/>
      <c r="C44" s="37"/>
      <c r="D44" s="2"/>
      <c r="F44" s="37"/>
      <c r="G44" s="39"/>
      <c r="H44" s="2">
        <v>12.320692137605972</v>
      </c>
      <c r="I44" s="2">
        <v>7.0319116625491045</v>
      </c>
      <c r="J44" s="37"/>
      <c r="K44" s="37"/>
      <c r="L44" s="37"/>
      <c r="M44" s="38"/>
      <c r="N44" s="38"/>
      <c r="O44" s="38"/>
      <c r="P44" s="38"/>
      <c r="Q44" s="38"/>
    </row>
    <row r="45" spans="1:17">
      <c r="A45" s="12">
        <v>0</v>
      </c>
      <c r="B45" s="37"/>
      <c r="C45" s="38"/>
      <c r="D45" s="2"/>
      <c r="F45" s="37"/>
      <c r="G45" s="39"/>
      <c r="H45" s="2">
        <v>13.465418590119805</v>
      </c>
      <c r="I45" s="2">
        <v>7.6908098060678283</v>
      </c>
      <c r="J45" s="37"/>
      <c r="K45" s="37"/>
      <c r="L45" s="37"/>
      <c r="M45" s="38"/>
      <c r="N45" s="38"/>
      <c r="O45" s="38"/>
      <c r="P45" s="38"/>
      <c r="Q45" s="38"/>
    </row>
    <row r="46" spans="1:17">
      <c r="A46" s="12">
        <v>1</v>
      </c>
      <c r="B46" s="37"/>
      <c r="C46" s="38"/>
      <c r="D46" s="2"/>
      <c r="F46" s="37"/>
      <c r="G46" s="39"/>
      <c r="H46" s="2">
        <v>13.958510385315373</v>
      </c>
      <c r="I46" s="2">
        <v>8.7227144474732725</v>
      </c>
      <c r="J46" s="37"/>
      <c r="K46" s="37"/>
      <c r="L46" s="37"/>
      <c r="M46" s="38"/>
      <c r="N46" s="38"/>
      <c r="O46" s="38"/>
      <c r="P46" s="38"/>
      <c r="Q46" s="38"/>
    </row>
    <row r="47" spans="1:17">
      <c r="A47" s="12">
        <v>2</v>
      </c>
      <c r="B47" s="37"/>
      <c r="C47" s="38"/>
      <c r="D47" s="2"/>
      <c r="F47" s="37"/>
      <c r="G47" s="39"/>
      <c r="I47" s="2">
        <v>10.227400713419957</v>
      </c>
      <c r="J47" s="37"/>
      <c r="K47" s="37"/>
      <c r="L47" s="37"/>
      <c r="M47" s="38"/>
      <c r="N47" s="38"/>
      <c r="O47" s="38"/>
      <c r="P47" s="38"/>
      <c r="Q47" s="38"/>
    </row>
    <row r="48" spans="1:17">
      <c r="A48" s="12">
        <v>3</v>
      </c>
      <c r="B48" s="37"/>
      <c r="C48" s="38"/>
      <c r="D48" s="2"/>
      <c r="F48" s="37"/>
      <c r="G48" s="39"/>
      <c r="I48" s="2">
        <v>11.844354051361549</v>
      </c>
      <c r="J48" s="38"/>
      <c r="K48" s="37"/>
      <c r="L48" s="37"/>
      <c r="M48" s="38"/>
      <c r="N48" s="38"/>
      <c r="O48" s="38"/>
      <c r="P48" s="38"/>
      <c r="Q48" s="38"/>
    </row>
    <row r="49" spans="1:17">
      <c r="A49" s="12">
        <v>4</v>
      </c>
      <c r="B49" s="37"/>
      <c r="C49" s="38"/>
      <c r="D49" s="2"/>
      <c r="F49" s="37"/>
      <c r="G49" s="39"/>
      <c r="I49" s="2">
        <v>13.091188420357128</v>
      </c>
      <c r="J49" s="37"/>
      <c r="K49" s="37"/>
      <c r="L49" s="37"/>
      <c r="M49" s="38"/>
      <c r="N49" s="38"/>
      <c r="O49" s="38"/>
      <c r="P49" s="38"/>
      <c r="Q49" s="38"/>
    </row>
    <row r="50" spans="1:17">
      <c r="A50" s="12">
        <v>5</v>
      </c>
      <c r="B50" s="37"/>
      <c r="C50" s="38"/>
      <c r="D50" s="2"/>
      <c r="F50" s="37"/>
      <c r="G50" s="39"/>
      <c r="J50" s="38"/>
      <c r="K50" s="37"/>
      <c r="L50" s="37"/>
      <c r="M50" s="38"/>
      <c r="N50" s="38"/>
      <c r="O50" s="38"/>
      <c r="P50" s="38"/>
      <c r="Q50" s="38"/>
    </row>
    <row r="51" spans="1:17">
      <c r="A51" s="12">
        <v>6</v>
      </c>
      <c r="B51" s="37"/>
      <c r="C51" s="38"/>
      <c r="D51" s="2"/>
      <c r="F51" s="37"/>
      <c r="G51" s="39"/>
      <c r="H51" s="37"/>
      <c r="I51" s="38"/>
      <c r="J51" s="37"/>
      <c r="K51" s="37"/>
      <c r="L51" s="37"/>
      <c r="M51" s="38"/>
      <c r="N51" s="38"/>
      <c r="O51" s="38"/>
      <c r="P51" s="38"/>
      <c r="Q51" s="38"/>
    </row>
    <row r="52" spans="1:17">
      <c r="A52" s="12"/>
      <c r="B52" s="13"/>
      <c r="C52" s="13"/>
      <c r="D52" s="14"/>
      <c r="E52" s="14"/>
      <c r="F52" s="14"/>
      <c r="G52" s="14"/>
      <c r="H52" s="15"/>
      <c r="I52" s="14"/>
      <c r="J52" s="13"/>
      <c r="K52" s="13"/>
      <c r="L52" s="14"/>
      <c r="M52" s="14"/>
      <c r="N52" s="14"/>
      <c r="O52" s="14"/>
      <c r="P52" s="14"/>
      <c r="Q52" s="14"/>
    </row>
    <row r="53" spans="1:17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7" s="27" customFormat="1">
      <c r="A54" s="30" t="s">
        <v>46</v>
      </c>
      <c r="B54" s="26"/>
      <c r="C54" s="26"/>
      <c r="D54" s="26"/>
      <c r="E54" s="26"/>
      <c r="F54" s="26"/>
      <c r="G54" s="26"/>
      <c r="H54" s="26">
        <f t="shared" ref="H54:P54" si="0">IF(OR(MIN(H$35:H$51)&gt;$B4*$J$1,SUM(H$35:H$51)=0),"",(LOG10(($B4*$J$1)/INDEX(H$35:H$51,MATCH($B4*$J$1,H$35:H$51)))/LOG10(INDEX(H$35:H$51,MATCH($B4*$J$1,H$35:H$51))/INDEX(H$35:H$51,1+MATCH($B4*$J$1,H$35:H$51))))*(INDEX($A$35:$A$51,MATCH($B4*$J$1,H$35:H$51))-INDEX($A$35:$A$51,1+MATCH($B4*$J$1,H$35:H$51)))+INDEX($A$35:$A$51,MATCH($B4*$J$1,H$35:H$51)))</f>
        <v>-2.3949975616688208</v>
      </c>
      <c r="I54" s="26">
        <f t="shared" si="0"/>
        <v>1.7818278797769724</v>
      </c>
      <c r="J54" s="26" t="str">
        <f t="shared" si="0"/>
        <v/>
      </c>
      <c r="K54" s="26" t="str">
        <f t="shared" si="0"/>
        <v/>
      </c>
      <c r="L54" s="26" t="str">
        <f t="shared" si="0"/>
        <v/>
      </c>
      <c r="M54" s="26" t="str">
        <f t="shared" si="0"/>
        <v/>
      </c>
      <c r="N54" s="26" t="str">
        <f t="shared" si="0"/>
        <v/>
      </c>
      <c r="O54" s="26" t="str">
        <f t="shared" si="0"/>
        <v/>
      </c>
      <c r="P54" s="26" t="str">
        <f t="shared" si="0"/>
        <v/>
      </c>
      <c r="Q54" s="26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7"/>
      <c r="D55" s="2"/>
    </row>
    <row r="56" spans="1:17">
      <c r="C56" s="18"/>
      <c r="D56" s="2"/>
    </row>
    <row r="57" spans="1:17">
      <c r="C57" s="18"/>
      <c r="D57" s="2"/>
      <c r="E57" s="4"/>
      <c r="F57" s="4"/>
      <c r="G57" s="4"/>
      <c r="H57" s="4"/>
    </row>
    <row r="58" spans="1:17">
      <c r="C58" s="18"/>
      <c r="D58" s="2"/>
    </row>
    <row r="59" spans="1:17">
      <c r="C59" s="18"/>
      <c r="D59" s="2"/>
    </row>
    <row r="60" spans="1:17">
      <c r="C60" s="18"/>
      <c r="D60" s="2"/>
    </row>
    <row r="61" spans="1:17">
      <c r="C61" s="18"/>
      <c r="D61" s="2"/>
    </row>
    <row r="62" spans="1:17">
      <c r="C62" s="18"/>
      <c r="D62" s="2"/>
    </row>
    <row r="63" spans="1:17">
      <c r="C63" s="18"/>
      <c r="D63" s="2"/>
    </row>
    <row r="64" spans="1:17">
      <c r="C64" s="18"/>
      <c r="D64" s="2"/>
    </row>
    <row r="65" spans="1:7">
      <c r="C65" s="18"/>
      <c r="D65" s="2"/>
    </row>
    <row r="66" spans="1:7">
      <c r="C66" s="18"/>
      <c r="D66" s="2"/>
    </row>
    <row r="67" spans="1:7">
      <c r="C67" s="18"/>
      <c r="D67" s="2"/>
    </row>
    <row r="68" spans="1:7">
      <c r="E68" s="19"/>
      <c r="F68" s="19"/>
      <c r="G68" s="19"/>
    </row>
    <row r="69" spans="1:7">
      <c r="A69" s="1"/>
    </row>
    <row r="70" spans="1:7">
      <c r="C70" s="20"/>
      <c r="D70" s="2"/>
    </row>
    <row r="71" spans="1:7">
      <c r="D71" s="2"/>
    </row>
    <row r="72" spans="1:7">
      <c r="C72" s="18"/>
      <c r="D72" s="2"/>
    </row>
    <row r="73" spans="1:7">
      <c r="C73" s="18"/>
      <c r="D73" s="2"/>
    </row>
    <row r="74" spans="1:7">
      <c r="C74" s="18"/>
      <c r="D74" s="2"/>
    </row>
    <row r="75" spans="1:7">
      <c r="C75" s="18"/>
      <c r="D75" s="2"/>
    </row>
    <row r="76" spans="1:7">
      <c r="C76" s="18"/>
      <c r="D76" s="2"/>
    </row>
    <row r="77" spans="1:7">
      <c r="C77" s="18"/>
      <c r="D77" s="2"/>
    </row>
    <row r="78" spans="1:7">
      <c r="C78" s="18"/>
      <c r="D78" s="2"/>
    </row>
    <row r="79" spans="1:7">
      <c r="C79" s="18"/>
      <c r="D79" s="2"/>
    </row>
    <row r="80" spans="1:7">
      <c r="C80" s="18"/>
      <c r="D80" s="2"/>
    </row>
    <row r="81" spans="1:7">
      <c r="C81" s="18"/>
      <c r="D81" s="2"/>
    </row>
    <row r="82" spans="1:7">
      <c r="D82" s="2"/>
    </row>
    <row r="83" spans="1:7">
      <c r="D83" s="2"/>
    </row>
    <row r="85" spans="1:7">
      <c r="A85" s="1"/>
    </row>
    <row r="86" spans="1:7">
      <c r="C86" s="20"/>
      <c r="D86" s="20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</row>
    <row r="95" spans="1:7">
      <c r="C95" s="18"/>
      <c r="D95" s="18"/>
      <c r="E95" s="19"/>
      <c r="F95" s="19"/>
      <c r="G95" s="19"/>
    </row>
    <row r="96" spans="1:7">
      <c r="C96" s="18"/>
      <c r="D96" s="18"/>
    </row>
    <row r="97" spans="2:8">
      <c r="C97" s="18"/>
      <c r="D97" s="18"/>
      <c r="E97" s="19"/>
      <c r="F97" s="19"/>
      <c r="G97" s="19"/>
    </row>
    <row r="99" spans="2:8">
      <c r="E99" s="19"/>
      <c r="F99" s="19"/>
      <c r="G99" s="19"/>
    </row>
    <row r="101" spans="2:8">
      <c r="E101" s="4"/>
      <c r="F101" s="4"/>
      <c r="G101" s="4"/>
    </row>
    <row r="103" spans="2:8">
      <c r="C103" s="21"/>
      <c r="D103" s="21"/>
      <c r="E103" s="22"/>
      <c r="F103" s="22"/>
      <c r="G103" s="22"/>
    </row>
    <row r="104" spans="2:8">
      <c r="C104" s="21"/>
      <c r="D104" s="21"/>
      <c r="E104" s="19"/>
      <c r="F104" s="19"/>
      <c r="G104" s="19"/>
    </row>
    <row r="105" spans="2:8">
      <c r="C105" s="21"/>
      <c r="D105" s="21"/>
      <c r="E105" s="19"/>
      <c r="F105" s="19"/>
      <c r="G105" s="19"/>
    </row>
    <row r="106" spans="2:8">
      <c r="C106" s="21"/>
      <c r="D106" s="21"/>
      <c r="E106" s="19"/>
      <c r="F106" s="19"/>
      <c r="G106" s="19"/>
    </row>
    <row r="107" spans="2:8">
      <c r="C107" s="21"/>
      <c r="D107" s="21"/>
      <c r="E107" s="19"/>
      <c r="F107" s="19"/>
      <c r="G107" s="19"/>
    </row>
    <row r="108" spans="2:8">
      <c r="C108" s="21"/>
      <c r="D108" s="21"/>
      <c r="E108" s="19"/>
      <c r="F108" s="19"/>
      <c r="G108" s="19"/>
    </row>
    <row r="109" spans="2:8">
      <c r="C109" s="21"/>
      <c r="D109" s="21"/>
      <c r="E109" s="19"/>
      <c r="F109" s="19"/>
      <c r="G109" s="19"/>
    </row>
    <row r="110" spans="2:8">
      <c r="C110" s="21"/>
      <c r="D110" s="21"/>
    </row>
    <row r="111" spans="2:8">
      <c r="B111" s="23"/>
      <c r="C111" s="21"/>
      <c r="D111" s="21"/>
      <c r="H111" s="23"/>
    </row>
  </sheetData>
  <phoneticPr fontId="2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S111"/>
  <sheetViews>
    <sheetView topLeftCell="A13" zoomScale="85" zoomScaleNormal="85" workbookViewId="0">
      <selection activeCell="P49" sqref="P49"/>
    </sheetView>
  </sheetViews>
  <sheetFormatPr defaultRowHeight="12.75"/>
  <cols>
    <col min="1" max="2" width="7.625" style="2" customWidth="1"/>
    <col min="3" max="4" width="7.625" style="3" customWidth="1"/>
    <col min="5" max="17" width="7.625" style="2" customWidth="1"/>
    <col min="18" max="16384" width="9" style="2"/>
  </cols>
  <sheetData>
    <row r="1" spans="1:19">
      <c r="A1" s="1" t="s">
        <v>34</v>
      </c>
      <c r="I1" s="4" t="s">
        <v>0</v>
      </c>
      <c r="J1" s="5">
        <v>14.112</v>
      </c>
      <c r="K1" s="5"/>
      <c r="L1" s="4" t="s">
        <v>1</v>
      </c>
    </row>
    <row r="2" spans="1:19">
      <c r="B2" s="2" t="s">
        <v>51</v>
      </c>
      <c r="C2" s="2"/>
      <c r="E2" s="3"/>
      <c r="P2" s="2" t="s">
        <v>52</v>
      </c>
      <c r="R2" s="3"/>
      <c r="S2" s="3"/>
    </row>
    <row r="3" spans="1:19">
      <c r="B3" s="31" t="s">
        <v>29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29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-5.0423280127893442</v>
      </c>
      <c r="D4" s="36" t="e">
        <f>STDEV(B54,D54,F54,H54,J54,L54,N54,P54)</f>
        <v>#DIV/0!</v>
      </c>
      <c r="E4" s="36">
        <f>ABS(MIN(B54,D54,F54,H54,J54,L54,N54,P54)-MAX(B54,D54,F54,H54,J54,L54,N54,P54))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AVERAGE(C54,E54,G54,I54,K54,M54,O54,Q54)</f>
        <v>1.8182249878216572</v>
      </c>
      <c r="R4" s="36" t="e">
        <f>STDEV(C54,E54,G54,I54,K54,M54,O54,Q54)</f>
        <v>#DIV/0!</v>
      </c>
      <c r="S4" s="36">
        <f>ABS(MIN(C54,E54,G54,I54,K54,M54,O54,Q54)-MAX(C54,E54,G54,I54,K54,M54,O54,Q54))</f>
        <v>0</v>
      </c>
    </row>
    <row r="5" spans="1:19">
      <c r="A5" s="7"/>
      <c r="C5" s="6"/>
      <c r="D5" s="6"/>
      <c r="E5" s="1"/>
      <c r="F5" s="1"/>
      <c r="G5" s="1"/>
    </row>
    <row r="6" spans="1:19">
      <c r="A6" s="7"/>
      <c r="C6" s="6"/>
      <c r="D6" s="6"/>
      <c r="E6" s="1"/>
      <c r="F6" s="1"/>
      <c r="G6" s="1"/>
    </row>
    <row r="7" spans="1:19">
      <c r="A7" s="7"/>
      <c r="C7" s="6"/>
      <c r="D7" s="6"/>
      <c r="E7" s="1"/>
      <c r="F7" s="1"/>
      <c r="G7" s="1"/>
    </row>
    <row r="8" spans="1:19">
      <c r="A8" s="7"/>
      <c r="C8" s="6"/>
      <c r="D8" s="6"/>
      <c r="E8" s="1"/>
      <c r="F8" s="1"/>
      <c r="G8" s="1"/>
    </row>
    <row r="9" spans="1:19">
      <c r="A9" s="7"/>
      <c r="C9" s="6"/>
      <c r="D9" s="6"/>
      <c r="E9" s="1"/>
      <c r="F9" s="1"/>
      <c r="G9" s="1"/>
    </row>
    <row r="10" spans="1:19">
      <c r="A10" s="7"/>
      <c r="C10" s="6"/>
      <c r="D10" s="6"/>
      <c r="E10" s="1"/>
      <c r="F10" s="1"/>
      <c r="G10" s="1"/>
    </row>
    <row r="11" spans="1:19">
      <c r="A11" s="7"/>
      <c r="C11" s="6"/>
      <c r="D11" s="6"/>
      <c r="E11" s="1"/>
      <c r="F11" s="1"/>
      <c r="G11" s="1"/>
    </row>
    <row r="12" spans="1:19">
      <c r="A12" s="7"/>
      <c r="C12" s="6"/>
      <c r="D12" s="6"/>
      <c r="E12" s="1"/>
      <c r="F12" s="1"/>
      <c r="G12" s="1"/>
    </row>
    <row r="13" spans="1:19">
      <c r="A13" s="7"/>
      <c r="C13" s="6"/>
      <c r="D13" s="6"/>
      <c r="E13" s="1"/>
      <c r="F13" s="1"/>
      <c r="G13" s="1"/>
    </row>
    <row r="14" spans="1:19">
      <c r="A14" s="7"/>
      <c r="C14" s="6"/>
      <c r="D14" s="6"/>
      <c r="E14" s="1"/>
      <c r="F14" s="1"/>
      <c r="G14" s="1"/>
    </row>
    <row r="15" spans="1:19">
      <c r="A15" s="7"/>
      <c r="C15" s="6"/>
      <c r="D15" s="6"/>
      <c r="E15" s="1"/>
      <c r="F15" s="1"/>
      <c r="G15" s="1"/>
    </row>
    <row r="16" spans="1:19">
      <c r="A16" s="7"/>
      <c r="C16" s="6"/>
      <c r="D16" s="6"/>
      <c r="E16" s="1"/>
      <c r="F16" s="1"/>
      <c r="G16" s="1"/>
    </row>
    <row r="17" spans="1:7">
      <c r="A17" s="7"/>
      <c r="C17" s="6"/>
      <c r="D17" s="6"/>
      <c r="E17" s="1"/>
      <c r="F17" s="1"/>
      <c r="G17" s="1"/>
    </row>
    <row r="18" spans="1:7">
      <c r="A18" s="7"/>
      <c r="C18" s="6"/>
      <c r="D18" s="6"/>
      <c r="E18" s="1"/>
      <c r="F18" s="1"/>
      <c r="G18" s="1"/>
    </row>
    <row r="19" spans="1:7">
      <c r="A19" s="7"/>
      <c r="C19" s="6"/>
      <c r="D19" s="6"/>
      <c r="E19" s="1"/>
      <c r="F19" s="1"/>
      <c r="G19" s="1"/>
    </row>
    <row r="20" spans="1:7">
      <c r="A20" s="7"/>
      <c r="C20" s="6"/>
      <c r="D20" s="6"/>
      <c r="E20" s="1"/>
      <c r="F20" s="1"/>
      <c r="G20" s="1"/>
    </row>
    <row r="21" spans="1:7">
      <c r="A21" s="7"/>
      <c r="C21" s="6"/>
      <c r="D21" s="6"/>
      <c r="E21" s="1"/>
      <c r="F21" s="1"/>
      <c r="G21" s="1"/>
    </row>
    <row r="22" spans="1:7">
      <c r="A22" s="7"/>
      <c r="C22" s="6"/>
      <c r="D22" s="6"/>
      <c r="E22" s="1"/>
      <c r="F22" s="1"/>
      <c r="G22" s="1"/>
    </row>
    <row r="23" spans="1:7">
      <c r="A23" s="7"/>
      <c r="C23" s="6"/>
      <c r="D23" s="6"/>
      <c r="E23" s="1"/>
      <c r="F23" s="1"/>
      <c r="G23" s="1"/>
    </row>
    <row r="24" spans="1:7">
      <c r="A24" s="7"/>
      <c r="C24" s="6"/>
      <c r="D24" s="6"/>
      <c r="E24" s="1"/>
      <c r="F24" s="1"/>
      <c r="G24" s="1"/>
    </row>
    <row r="25" spans="1:7">
      <c r="A25" s="7"/>
      <c r="C25" s="6"/>
      <c r="D25" s="6"/>
      <c r="E25" s="1"/>
      <c r="F25" s="1"/>
      <c r="G25" s="1"/>
    </row>
    <row r="26" spans="1:7">
      <c r="A26" s="7"/>
      <c r="C26" s="6"/>
      <c r="D26" s="6"/>
      <c r="E26" s="1"/>
      <c r="F26" s="1"/>
      <c r="G26" s="1"/>
    </row>
    <row r="27" spans="1:7">
      <c r="A27" s="7"/>
      <c r="C27" s="6"/>
      <c r="D27" s="6"/>
      <c r="E27" s="1"/>
      <c r="F27" s="1"/>
      <c r="G27" s="1"/>
    </row>
    <row r="28" spans="1:7">
      <c r="A28" s="7"/>
      <c r="C28" s="6"/>
      <c r="D28" s="6"/>
      <c r="E28" s="1"/>
      <c r="F28" s="1"/>
      <c r="G28" s="1"/>
    </row>
    <row r="29" spans="1:7">
      <c r="A29" s="7"/>
      <c r="C29" s="6"/>
      <c r="D29" s="6"/>
      <c r="E29" s="1"/>
      <c r="F29" s="1"/>
      <c r="G29" s="1"/>
    </row>
    <row r="30" spans="1:7">
      <c r="A30" s="7"/>
      <c r="C30" s="6"/>
      <c r="D30" s="6"/>
      <c r="E30" s="1"/>
      <c r="F30" s="1"/>
      <c r="G30" s="1"/>
    </row>
    <row r="31" spans="1:7">
      <c r="A31" s="7"/>
      <c r="C31" s="6"/>
      <c r="D31" s="6"/>
      <c r="E31" s="1"/>
      <c r="F31" s="1"/>
      <c r="G31" s="1"/>
    </row>
    <row r="32" spans="1:7">
      <c r="A32" s="7"/>
      <c r="C32" s="6"/>
      <c r="D32" s="6"/>
      <c r="E32" s="1"/>
      <c r="F32" s="1"/>
      <c r="G32" s="1"/>
    </row>
    <row r="33" spans="1:17">
      <c r="A33" s="7"/>
      <c r="C33" s="6"/>
      <c r="D33" s="6"/>
      <c r="E33" s="1"/>
      <c r="F33" s="1"/>
      <c r="G33" s="1"/>
    </row>
    <row r="34" spans="1:17" s="11" customFormat="1" ht="139.15" customHeight="1">
      <c r="A34" s="8" t="s">
        <v>31</v>
      </c>
      <c r="B34" s="9"/>
      <c r="C34" s="10"/>
      <c r="D34" s="9"/>
      <c r="E34" s="10"/>
      <c r="F34" s="9"/>
      <c r="G34" s="10"/>
      <c r="H34" s="9" t="s">
        <v>53</v>
      </c>
      <c r="I34" s="10" t="s">
        <v>54</v>
      </c>
      <c r="J34" s="9" t="s">
        <v>13</v>
      </c>
      <c r="K34" s="10" t="s">
        <v>14</v>
      </c>
      <c r="L34" s="9" t="s">
        <v>15</v>
      </c>
      <c r="M34" s="10" t="s">
        <v>16</v>
      </c>
      <c r="N34" s="9" t="s">
        <v>47</v>
      </c>
      <c r="O34" s="10" t="s">
        <v>48</v>
      </c>
      <c r="P34" s="9" t="s">
        <v>49</v>
      </c>
      <c r="Q34" s="10" t="s">
        <v>50</v>
      </c>
    </row>
    <row r="35" spans="1:17">
      <c r="A35" s="12">
        <v>-10</v>
      </c>
      <c r="B35" s="37"/>
      <c r="C35" s="37"/>
      <c r="D35" s="2"/>
      <c r="F35" s="37"/>
      <c r="G35" s="39"/>
      <c r="H35" s="39">
        <v>5.510441710151583</v>
      </c>
      <c r="I35" s="37"/>
      <c r="J35" s="37"/>
      <c r="K35" s="37"/>
      <c r="L35" s="37"/>
      <c r="M35" s="38"/>
      <c r="N35" s="38"/>
      <c r="O35" s="38"/>
      <c r="P35" s="38"/>
      <c r="Q35" s="38"/>
    </row>
    <row r="36" spans="1:17">
      <c r="A36" s="12">
        <v>-9</v>
      </c>
      <c r="B36" s="37"/>
      <c r="C36" s="37"/>
      <c r="D36" s="2"/>
      <c r="F36" s="37"/>
      <c r="G36" s="39"/>
      <c r="H36" s="39">
        <v>6.3620273333899071</v>
      </c>
      <c r="I36" s="39"/>
      <c r="J36" s="37"/>
      <c r="K36" s="37"/>
      <c r="L36" s="37"/>
      <c r="M36" s="38"/>
      <c r="N36" s="38"/>
      <c r="O36" s="38"/>
      <c r="P36" s="38"/>
      <c r="Q36" s="38"/>
    </row>
    <row r="37" spans="1:17">
      <c r="A37" s="12">
        <v>-8</v>
      </c>
      <c r="B37" s="37"/>
      <c r="C37" s="37"/>
      <c r="D37" s="2"/>
      <c r="F37" s="37"/>
      <c r="G37" s="39"/>
      <c r="H37" s="39">
        <v>6.9805591602567967</v>
      </c>
      <c r="I37" s="39"/>
      <c r="J37" s="37"/>
      <c r="K37" s="37"/>
      <c r="L37" s="37"/>
      <c r="M37" s="38"/>
      <c r="N37" s="38"/>
      <c r="O37" s="38"/>
      <c r="P37" s="38"/>
      <c r="Q37" s="38"/>
    </row>
    <row r="38" spans="1:17">
      <c r="A38" s="12">
        <v>-7</v>
      </c>
      <c r="B38" s="37"/>
      <c r="C38" s="37"/>
      <c r="D38" s="2"/>
      <c r="F38" s="37"/>
      <c r="G38" s="39"/>
      <c r="H38" s="39">
        <v>7.513839238655426</v>
      </c>
      <c r="I38" s="39"/>
      <c r="J38" s="37"/>
      <c r="K38" s="37"/>
      <c r="L38" s="37"/>
      <c r="M38" s="38"/>
      <c r="N38" s="38"/>
      <c r="O38" s="38"/>
      <c r="P38" s="38"/>
      <c r="Q38" s="38"/>
    </row>
    <row r="39" spans="1:17">
      <c r="A39" s="12">
        <v>-6</v>
      </c>
      <c r="B39" s="37"/>
      <c r="C39" s="37"/>
      <c r="D39" s="2"/>
      <c r="F39" s="37"/>
      <c r="G39" s="39"/>
      <c r="H39" s="39">
        <v>8.4349724189519293</v>
      </c>
      <c r="I39" s="39">
        <v>2.0871766772286273</v>
      </c>
      <c r="J39" s="37"/>
      <c r="K39" s="37"/>
      <c r="L39" s="37"/>
      <c r="M39" s="38"/>
      <c r="N39" s="38"/>
      <c r="O39" s="38"/>
      <c r="P39" s="38"/>
      <c r="Q39" s="38"/>
    </row>
    <row r="40" spans="1:17">
      <c r="A40" s="12">
        <v>-5</v>
      </c>
      <c r="B40" s="37"/>
      <c r="C40" s="37"/>
      <c r="D40" s="2"/>
      <c r="F40" s="37"/>
      <c r="G40" s="39"/>
      <c r="H40" s="39">
        <v>9.9476106764839702</v>
      </c>
      <c r="I40" s="39">
        <v>3.5411850431012701</v>
      </c>
      <c r="J40" s="37"/>
      <c r="K40" s="37"/>
      <c r="L40" s="37"/>
      <c r="M40" s="38"/>
      <c r="N40" s="38"/>
      <c r="O40" s="38"/>
      <c r="P40" s="38"/>
      <c r="Q40" s="38"/>
    </row>
    <row r="41" spans="1:17">
      <c r="A41" s="12">
        <v>-4</v>
      </c>
      <c r="B41" s="37"/>
      <c r="C41" s="37"/>
      <c r="D41" s="2"/>
      <c r="F41" s="37"/>
      <c r="G41" s="39"/>
      <c r="H41" s="39">
        <v>11.695521878313324</v>
      </c>
      <c r="I41" s="39">
        <v>4.6531422790350145</v>
      </c>
      <c r="J41" s="37"/>
      <c r="K41" s="37"/>
      <c r="L41" s="37"/>
      <c r="M41" s="38"/>
      <c r="N41" s="38"/>
      <c r="O41" s="38"/>
      <c r="P41" s="38"/>
      <c r="Q41" s="38"/>
    </row>
    <row r="42" spans="1:17">
      <c r="A42" s="12">
        <v>-3</v>
      </c>
      <c r="B42" s="37"/>
      <c r="C42" s="37"/>
      <c r="D42" s="2"/>
      <c r="F42" s="37"/>
      <c r="G42" s="39"/>
      <c r="H42" s="39">
        <v>13.04487594484878</v>
      </c>
      <c r="I42" s="39">
        <v>5.5606956751977661</v>
      </c>
      <c r="J42" s="37"/>
      <c r="K42" s="37"/>
      <c r="L42" s="37"/>
      <c r="M42" s="38"/>
      <c r="N42" s="38"/>
      <c r="O42" s="38"/>
      <c r="P42" s="38"/>
      <c r="Q42" s="38"/>
    </row>
    <row r="43" spans="1:17">
      <c r="A43" s="12">
        <v>-2</v>
      </c>
      <c r="B43" s="37"/>
      <c r="C43" s="37"/>
      <c r="D43" s="2"/>
      <c r="F43" s="37"/>
      <c r="G43" s="39"/>
      <c r="H43" s="39">
        <v>13.768421587169259</v>
      </c>
      <c r="I43" s="39">
        <v>6.365658524977742</v>
      </c>
      <c r="J43" s="37"/>
      <c r="K43" s="37"/>
      <c r="L43" s="37"/>
      <c r="M43" s="38"/>
      <c r="N43" s="38"/>
      <c r="O43" s="38"/>
      <c r="P43" s="38"/>
      <c r="Q43" s="38"/>
    </row>
    <row r="44" spans="1:17">
      <c r="A44" s="12">
        <v>-1</v>
      </c>
      <c r="B44" s="37"/>
      <c r="C44" s="37"/>
      <c r="D44" s="2"/>
      <c r="F44" s="37"/>
      <c r="G44" s="39"/>
      <c r="H44" s="39">
        <v>14.033491730754285</v>
      </c>
      <c r="I44" s="39">
        <v>7.0500643441312931</v>
      </c>
      <c r="J44" s="37"/>
      <c r="K44" s="37"/>
      <c r="L44" s="37"/>
      <c r="M44" s="38"/>
      <c r="N44" s="38"/>
      <c r="O44" s="38"/>
      <c r="P44" s="38"/>
      <c r="Q44" s="38"/>
    </row>
    <row r="45" spans="1:17">
      <c r="A45" s="12">
        <v>0</v>
      </c>
      <c r="B45" s="37"/>
      <c r="C45" s="38"/>
      <c r="D45" s="2"/>
      <c r="F45" s="37"/>
      <c r="G45" s="39"/>
      <c r="H45" s="39"/>
      <c r="I45" s="39">
        <v>7.7567741315217082</v>
      </c>
      <c r="J45" s="37"/>
      <c r="K45" s="37"/>
      <c r="L45" s="37"/>
      <c r="M45" s="38"/>
      <c r="N45" s="38"/>
      <c r="O45" s="38"/>
      <c r="P45" s="38"/>
      <c r="Q45" s="38"/>
    </row>
    <row r="46" spans="1:17">
      <c r="A46" s="12">
        <v>1</v>
      </c>
      <c r="B46" s="37"/>
      <c r="C46" s="38"/>
      <c r="D46" s="2"/>
      <c r="F46" s="37"/>
      <c r="G46" s="39"/>
      <c r="H46" s="39"/>
      <c r="I46" s="39">
        <v>8.7602153537034688</v>
      </c>
      <c r="J46" s="37"/>
      <c r="K46" s="37"/>
      <c r="L46" s="37"/>
      <c r="M46" s="38"/>
      <c r="N46" s="38"/>
      <c r="O46" s="38"/>
      <c r="P46" s="38"/>
      <c r="Q46" s="38"/>
    </row>
    <row r="47" spans="1:17">
      <c r="A47" s="12">
        <v>2</v>
      </c>
      <c r="B47" s="37"/>
      <c r="C47" s="38"/>
      <c r="D47" s="2"/>
      <c r="F47" s="37"/>
      <c r="G47" s="39"/>
      <c r="H47" s="39"/>
      <c r="I47" s="39">
        <v>10.14558239996436</v>
      </c>
      <c r="J47" s="37"/>
      <c r="K47" s="37"/>
      <c r="L47" s="37"/>
      <c r="M47" s="38"/>
      <c r="N47" s="38"/>
      <c r="O47" s="38"/>
      <c r="P47" s="38"/>
      <c r="Q47" s="38"/>
    </row>
    <row r="48" spans="1:17">
      <c r="A48" s="12">
        <v>3</v>
      </c>
      <c r="B48" s="37"/>
      <c r="C48" s="38"/>
      <c r="D48" s="2"/>
      <c r="F48" s="37"/>
      <c r="G48" s="39"/>
      <c r="H48" s="39"/>
      <c r="I48" s="39">
        <v>11.651669768165378</v>
      </c>
      <c r="J48" s="38"/>
      <c r="K48" s="37"/>
      <c r="L48" s="37"/>
      <c r="M48" s="38"/>
      <c r="N48" s="38"/>
      <c r="O48" s="38"/>
      <c r="P48" s="38"/>
      <c r="Q48" s="38"/>
    </row>
    <row r="49" spans="1:17">
      <c r="A49" s="12">
        <v>4</v>
      </c>
      <c r="B49" s="37"/>
      <c r="C49" s="38"/>
      <c r="D49" s="2"/>
      <c r="F49" s="37"/>
      <c r="G49" s="39"/>
      <c r="H49" s="39"/>
      <c r="I49" s="39">
        <v>12.887226782525362</v>
      </c>
      <c r="J49" s="37"/>
      <c r="K49" s="37"/>
      <c r="L49" s="37"/>
      <c r="M49" s="38"/>
      <c r="N49" s="38"/>
      <c r="O49" s="38"/>
      <c r="P49" s="38"/>
      <c r="Q49" s="38"/>
    </row>
    <row r="50" spans="1:17">
      <c r="A50" s="12">
        <v>5</v>
      </c>
      <c r="B50" s="37"/>
      <c r="C50" s="38"/>
      <c r="D50" s="2"/>
      <c r="F50" s="37"/>
      <c r="G50" s="39"/>
      <c r="H50" s="37"/>
      <c r="I50" s="39"/>
      <c r="J50" s="38"/>
      <c r="K50" s="37"/>
      <c r="L50" s="37"/>
      <c r="M50" s="38"/>
      <c r="N50" s="38"/>
      <c r="O50" s="38"/>
      <c r="P50" s="38"/>
      <c r="Q50" s="38"/>
    </row>
    <row r="51" spans="1:17">
      <c r="A51" s="12">
        <v>6</v>
      </c>
      <c r="B51" s="37"/>
      <c r="C51" s="38"/>
      <c r="D51" s="2"/>
      <c r="F51" s="37"/>
      <c r="G51" s="39"/>
      <c r="H51" s="37"/>
      <c r="I51" s="38"/>
      <c r="J51" s="37"/>
      <c r="K51" s="37"/>
      <c r="L51" s="37"/>
      <c r="M51" s="38"/>
      <c r="N51" s="38"/>
      <c r="O51" s="38"/>
      <c r="P51" s="38"/>
      <c r="Q51" s="38"/>
    </row>
    <row r="52" spans="1:17">
      <c r="A52" s="12"/>
      <c r="B52" s="13"/>
      <c r="C52" s="13"/>
      <c r="D52" s="14"/>
      <c r="E52" s="14"/>
      <c r="F52" s="14"/>
      <c r="G52" s="14"/>
      <c r="H52" s="15"/>
      <c r="I52" s="14"/>
      <c r="J52" s="13"/>
      <c r="K52" s="13"/>
      <c r="L52" s="14"/>
      <c r="M52" s="14"/>
      <c r="N52" s="13"/>
      <c r="O52" s="13"/>
      <c r="P52" s="14"/>
      <c r="Q52" s="14"/>
    </row>
    <row r="53" spans="1:17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7" s="27" customFormat="1">
      <c r="A54" s="30" t="s">
        <v>46</v>
      </c>
      <c r="B54" s="26"/>
      <c r="C54" s="26"/>
      <c r="D54" s="26"/>
      <c r="E54" s="26"/>
      <c r="F54" s="26"/>
      <c r="G54" s="26"/>
      <c r="H54" s="26">
        <f t="shared" ref="H54:P54" si="0">IF(OR(MIN(H$35:H$51)&gt;$B4*$J$1,SUM(H$35:H$51)=0),"",(LOG10(($B4*$J$1)/INDEX(H$35:H$51,MATCH($B4*$J$1,H$35:H$51)))/LOG10(INDEX(H$35:H$51,MATCH($B4*$J$1,H$35:H$51))/INDEX(H$35:H$51,1+MATCH($B4*$J$1,H$35:H$51))))*(INDEX($A$35:$A$51,MATCH($B4*$J$1,H$35:H$51))-INDEX($A$35:$A$51,1+MATCH($B4*$J$1,H$35:H$51)))+INDEX($A$35:$A$51,MATCH($B4*$J$1,H$35:H$51)))</f>
        <v>-5.0423280127893442</v>
      </c>
      <c r="I54" s="26">
        <f t="shared" si="0"/>
        <v>1.8182249878216572</v>
      </c>
      <c r="J54" s="26" t="str">
        <f t="shared" si="0"/>
        <v/>
      </c>
      <c r="K54" s="26" t="str">
        <f t="shared" si="0"/>
        <v/>
      </c>
      <c r="L54" s="26" t="str">
        <f t="shared" si="0"/>
        <v/>
      </c>
      <c r="M54" s="26" t="str">
        <f t="shared" si="0"/>
        <v/>
      </c>
      <c r="N54" s="26" t="str">
        <f t="shared" si="0"/>
        <v/>
      </c>
      <c r="O54" s="26" t="str">
        <f t="shared" si="0"/>
        <v/>
      </c>
      <c r="P54" s="26" t="str">
        <f t="shared" si="0"/>
        <v/>
      </c>
      <c r="Q54" s="26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7"/>
      <c r="D55" s="2"/>
    </row>
    <row r="56" spans="1:17">
      <c r="C56" s="18"/>
      <c r="D56" s="2"/>
    </row>
    <row r="57" spans="1:17">
      <c r="C57" s="18"/>
      <c r="D57" s="2"/>
      <c r="E57" s="4"/>
      <c r="F57" s="4"/>
      <c r="G57" s="4"/>
      <c r="H57" s="4"/>
    </row>
    <row r="58" spans="1:17">
      <c r="C58" s="18"/>
      <c r="D58" s="2"/>
    </row>
    <row r="59" spans="1:17">
      <c r="C59" s="18"/>
      <c r="D59" s="2"/>
    </row>
    <row r="60" spans="1:17">
      <c r="C60" s="18"/>
      <c r="D60" s="2"/>
    </row>
    <row r="61" spans="1:17">
      <c r="C61" s="18"/>
      <c r="D61" s="2"/>
    </row>
    <row r="62" spans="1:17">
      <c r="C62" s="18"/>
      <c r="D62" s="2"/>
    </row>
    <row r="63" spans="1:17">
      <c r="C63" s="18"/>
      <c r="D63" s="2"/>
    </row>
    <row r="64" spans="1:17">
      <c r="C64" s="18"/>
      <c r="D64" s="2"/>
    </row>
    <row r="65" spans="1:7">
      <c r="C65" s="18"/>
      <c r="D65" s="2"/>
    </row>
    <row r="66" spans="1:7">
      <c r="C66" s="18"/>
      <c r="D66" s="2"/>
    </row>
    <row r="67" spans="1:7">
      <c r="C67" s="18"/>
      <c r="D67" s="2"/>
    </row>
    <row r="68" spans="1:7">
      <c r="E68" s="19"/>
      <c r="F68" s="19"/>
      <c r="G68" s="19"/>
    </row>
    <row r="69" spans="1:7">
      <c r="A69" s="1"/>
    </row>
    <row r="70" spans="1:7">
      <c r="C70" s="20"/>
      <c r="D70" s="2"/>
    </row>
    <row r="71" spans="1:7">
      <c r="D71" s="2"/>
    </row>
    <row r="72" spans="1:7">
      <c r="C72" s="18"/>
      <c r="D72" s="2"/>
    </row>
    <row r="73" spans="1:7">
      <c r="C73" s="18"/>
      <c r="D73" s="2"/>
    </row>
    <row r="74" spans="1:7">
      <c r="C74" s="18"/>
      <c r="D74" s="2"/>
    </row>
    <row r="75" spans="1:7">
      <c r="C75" s="18"/>
      <c r="D75" s="2"/>
    </row>
    <row r="76" spans="1:7">
      <c r="C76" s="18"/>
      <c r="D76" s="2"/>
    </row>
    <row r="77" spans="1:7">
      <c r="C77" s="18"/>
      <c r="D77" s="2"/>
    </row>
    <row r="78" spans="1:7">
      <c r="C78" s="18"/>
      <c r="D78" s="2"/>
    </row>
    <row r="79" spans="1:7">
      <c r="C79" s="18"/>
      <c r="D79" s="2"/>
    </row>
    <row r="80" spans="1:7">
      <c r="C80" s="18"/>
      <c r="D80" s="2"/>
    </row>
    <row r="81" spans="1:7">
      <c r="C81" s="18"/>
      <c r="D81" s="2"/>
    </row>
    <row r="82" spans="1:7">
      <c r="D82" s="2"/>
    </row>
    <row r="83" spans="1:7">
      <c r="D83" s="2"/>
    </row>
    <row r="85" spans="1:7">
      <c r="A85" s="1"/>
    </row>
    <row r="86" spans="1:7">
      <c r="C86" s="20"/>
      <c r="D86" s="20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</row>
    <row r="95" spans="1:7">
      <c r="C95" s="18"/>
      <c r="D95" s="18"/>
      <c r="E95" s="19"/>
      <c r="F95" s="19"/>
      <c r="G95" s="19"/>
    </row>
    <row r="96" spans="1:7">
      <c r="C96" s="18"/>
      <c r="D96" s="18"/>
    </row>
    <row r="97" spans="2:8">
      <c r="C97" s="18"/>
      <c r="D97" s="18"/>
      <c r="E97" s="19"/>
      <c r="F97" s="19"/>
      <c r="G97" s="19"/>
    </row>
    <row r="99" spans="2:8">
      <c r="E99" s="19"/>
      <c r="F99" s="19"/>
      <c r="G99" s="19"/>
    </row>
    <row r="101" spans="2:8">
      <c r="E101" s="4"/>
      <c r="F101" s="4"/>
      <c r="G101" s="4"/>
    </row>
    <row r="103" spans="2:8">
      <c r="C103" s="21"/>
      <c r="D103" s="21"/>
      <c r="E103" s="22"/>
      <c r="F103" s="22"/>
      <c r="G103" s="22"/>
    </row>
    <row r="104" spans="2:8">
      <c r="C104" s="21"/>
      <c r="D104" s="21"/>
      <c r="E104" s="19"/>
      <c r="F104" s="19"/>
      <c r="G104" s="19"/>
    </row>
    <row r="105" spans="2:8">
      <c r="C105" s="21"/>
      <c r="D105" s="21"/>
      <c r="E105" s="19"/>
      <c r="F105" s="19"/>
      <c r="G105" s="19"/>
    </row>
    <row r="106" spans="2:8">
      <c r="C106" s="21"/>
      <c r="D106" s="21"/>
      <c r="E106" s="19"/>
      <c r="F106" s="19"/>
      <c r="G106" s="19"/>
    </row>
    <row r="107" spans="2:8">
      <c r="C107" s="21"/>
      <c r="D107" s="21"/>
      <c r="E107" s="19"/>
      <c r="F107" s="19"/>
      <c r="G107" s="19"/>
    </row>
    <row r="108" spans="2:8">
      <c r="C108" s="21"/>
      <c r="D108" s="21"/>
      <c r="E108" s="19"/>
      <c r="F108" s="19"/>
      <c r="G108" s="19"/>
    </row>
    <row r="109" spans="2:8">
      <c r="C109" s="21"/>
      <c r="D109" s="21"/>
      <c r="E109" s="19"/>
      <c r="F109" s="19"/>
      <c r="G109" s="19"/>
    </row>
    <row r="110" spans="2:8">
      <c r="C110" s="21"/>
      <c r="D110" s="21"/>
    </row>
    <row r="111" spans="2:8">
      <c r="B111" s="23"/>
      <c r="C111" s="21"/>
      <c r="D111" s="21"/>
      <c r="H111" s="23"/>
    </row>
  </sheetData>
  <phoneticPr fontId="2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S111"/>
  <sheetViews>
    <sheetView topLeftCell="A13" zoomScale="85" zoomScaleNormal="85" workbookViewId="0">
      <selection activeCell="P54" sqref="P54"/>
    </sheetView>
  </sheetViews>
  <sheetFormatPr defaultRowHeight="12.75"/>
  <cols>
    <col min="1" max="2" width="7.625" style="2" customWidth="1"/>
    <col min="3" max="4" width="7.625" style="3" customWidth="1"/>
    <col min="5" max="17" width="7.625" style="2" customWidth="1"/>
    <col min="18" max="16384" width="9" style="2"/>
  </cols>
  <sheetData>
    <row r="1" spans="1:19">
      <c r="A1" s="1" t="s">
        <v>33</v>
      </c>
      <c r="I1" s="4" t="s">
        <v>0</v>
      </c>
      <c r="J1" s="5">
        <v>21.384</v>
      </c>
      <c r="K1" s="5"/>
      <c r="L1" s="4" t="s">
        <v>1</v>
      </c>
    </row>
    <row r="2" spans="1:19">
      <c r="B2" s="2" t="s">
        <v>51</v>
      </c>
      <c r="C2" s="2"/>
      <c r="E2" s="3"/>
      <c r="P2" s="2" t="s">
        <v>52</v>
      </c>
      <c r="R2" s="3"/>
      <c r="S2" s="3"/>
    </row>
    <row r="3" spans="1:19">
      <c r="B3" s="31" t="s">
        <v>29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29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-1.7979749632615294</v>
      </c>
      <c r="D4" s="36" t="e">
        <f>STDEV(B54,D54,F54,H54,J54,L54,N54,P54)</f>
        <v>#DIV/0!</v>
      </c>
      <c r="E4" s="36">
        <f>ABS(MIN(B54,D54,F54,H54,J54,L54,N54,P54)-MAX(B54,D54,F54,H54,J54,L54,N54,P54))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AVERAGE(C54,E54,G54,I54,K54,M54,O54,Q54)</f>
        <v>2.8457199723826339</v>
      </c>
      <c r="R4" s="36" t="e">
        <f>STDEV(C54,E54,G54,I54,K54,M54,O54,Q54)</f>
        <v>#DIV/0!</v>
      </c>
      <c r="S4" s="36">
        <f>ABS(MIN(C54,E54,G54,I54,K54,M54,O54,Q54)-MAX(C54,E54,G54,I54,K54,M54,O54,Q54))</f>
        <v>0</v>
      </c>
    </row>
    <row r="5" spans="1:19">
      <c r="A5" s="7"/>
      <c r="C5" s="6"/>
      <c r="D5" s="6"/>
      <c r="E5" s="1"/>
      <c r="F5" s="1"/>
      <c r="G5" s="1"/>
    </row>
    <row r="6" spans="1:19">
      <c r="A6" s="7"/>
      <c r="C6" s="6"/>
      <c r="D6" s="6"/>
      <c r="E6" s="1"/>
      <c r="F6" s="1"/>
      <c r="G6" s="1"/>
    </row>
    <row r="7" spans="1:19">
      <c r="A7" s="7"/>
      <c r="C7" s="6"/>
      <c r="D7" s="6"/>
      <c r="E7" s="1"/>
      <c r="F7" s="1"/>
      <c r="G7" s="1"/>
    </row>
    <row r="8" spans="1:19">
      <c r="A8" s="7"/>
      <c r="C8" s="6"/>
      <c r="D8" s="6"/>
      <c r="E8" s="1"/>
      <c r="F8" s="1"/>
      <c r="G8" s="1"/>
    </row>
    <row r="9" spans="1:19">
      <c r="A9" s="7"/>
      <c r="C9" s="6"/>
      <c r="D9" s="6"/>
      <c r="E9" s="1"/>
      <c r="F9" s="1"/>
      <c r="G9" s="1"/>
    </row>
    <row r="10" spans="1:19">
      <c r="A10" s="7"/>
      <c r="C10" s="6"/>
      <c r="D10" s="6"/>
      <c r="E10" s="1"/>
      <c r="F10" s="1"/>
      <c r="G10" s="1"/>
    </row>
    <row r="11" spans="1:19">
      <c r="A11" s="7"/>
      <c r="C11" s="6"/>
      <c r="D11" s="6"/>
      <c r="E11" s="1"/>
      <c r="F11" s="1"/>
      <c r="G11" s="1"/>
    </row>
    <row r="12" spans="1:19">
      <c r="A12" s="7"/>
      <c r="C12" s="6"/>
      <c r="D12" s="6"/>
      <c r="E12" s="1"/>
      <c r="F12" s="1"/>
      <c r="G12" s="1"/>
    </row>
    <row r="13" spans="1:19">
      <c r="A13" s="7"/>
      <c r="C13" s="6"/>
      <c r="D13" s="6"/>
      <c r="E13" s="1"/>
      <c r="F13" s="1"/>
      <c r="G13" s="1"/>
    </row>
    <row r="14" spans="1:19">
      <c r="A14" s="7"/>
      <c r="C14" s="6"/>
      <c r="D14" s="6"/>
      <c r="E14" s="1"/>
      <c r="F14" s="1"/>
      <c r="G14" s="1"/>
    </row>
    <row r="15" spans="1:19">
      <c r="A15" s="7"/>
      <c r="C15" s="6"/>
      <c r="D15" s="6"/>
      <c r="E15" s="1"/>
      <c r="F15" s="1"/>
      <c r="G15" s="1"/>
    </row>
    <row r="16" spans="1:19">
      <c r="A16" s="7"/>
      <c r="C16" s="6"/>
      <c r="D16" s="6"/>
      <c r="E16" s="1"/>
      <c r="F16" s="1"/>
      <c r="G16" s="1"/>
    </row>
    <row r="17" spans="1:7">
      <c r="A17" s="7"/>
      <c r="C17" s="6"/>
      <c r="D17" s="6"/>
      <c r="E17" s="1"/>
      <c r="F17" s="1"/>
      <c r="G17" s="1"/>
    </row>
    <row r="18" spans="1:7">
      <c r="A18" s="7"/>
      <c r="C18" s="6"/>
      <c r="D18" s="6"/>
      <c r="E18" s="1"/>
      <c r="F18" s="1"/>
      <c r="G18" s="1"/>
    </row>
    <row r="19" spans="1:7">
      <c r="A19" s="7"/>
      <c r="C19" s="6"/>
      <c r="D19" s="6"/>
      <c r="E19" s="1"/>
      <c r="F19" s="1"/>
      <c r="G19" s="1"/>
    </row>
    <row r="20" spans="1:7">
      <c r="A20" s="7"/>
      <c r="C20" s="6"/>
      <c r="D20" s="6"/>
      <c r="E20" s="1"/>
      <c r="F20" s="1"/>
      <c r="G20" s="1"/>
    </row>
    <row r="21" spans="1:7">
      <c r="A21" s="7"/>
      <c r="C21" s="6"/>
      <c r="D21" s="6"/>
      <c r="E21" s="1"/>
      <c r="F21" s="1"/>
      <c r="G21" s="1"/>
    </row>
    <row r="22" spans="1:7">
      <c r="A22" s="7"/>
      <c r="C22" s="6"/>
      <c r="D22" s="6"/>
      <c r="E22" s="1"/>
      <c r="F22" s="1"/>
      <c r="G22" s="1"/>
    </row>
    <row r="23" spans="1:7">
      <c r="A23" s="7"/>
      <c r="C23" s="6"/>
      <c r="D23" s="6"/>
      <c r="E23" s="1"/>
      <c r="F23" s="1"/>
      <c r="G23" s="1"/>
    </row>
    <row r="24" spans="1:7">
      <c r="A24" s="7"/>
      <c r="C24" s="6"/>
      <c r="D24" s="6"/>
      <c r="E24" s="1"/>
      <c r="F24" s="1"/>
      <c r="G24" s="1"/>
    </row>
    <row r="25" spans="1:7">
      <c r="A25" s="7"/>
      <c r="C25" s="6"/>
      <c r="D25" s="6"/>
      <c r="E25" s="1"/>
      <c r="F25" s="1"/>
      <c r="G25" s="1"/>
    </row>
    <row r="26" spans="1:7">
      <c r="A26" s="7"/>
      <c r="C26" s="6"/>
      <c r="D26" s="6"/>
      <c r="E26" s="1"/>
      <c r="F26" s="1"/>
      <c r="G26" s="1"/>
    </row>
    <row r="27" spans="1:7">
      <c r="A27" s="7"/>
      <c r="C27" s="6"/>
      <c r="D27" s="6"/>
      <c r="E27" s="1"/>
      <c r="F27" s="1"/>
      <c r="G27" s="1"/>
    </row>
    <row r="28" spans="1:7">
      <c r="A28" s="7"/>
      <c r="C28" s="6"/>
      <c r="D28" s="6"/>
      <c r="E28" s="1"/>
      <c r="F28" s="1"/>
      <c r="G28" s="1"/>
    </row>
    <row r="29" spans="1:7">
      <c r="A29" s="7"/>
      <c r="C29" s="6"/>
      <c r="D29" s="6"/>
      <c r="E29" s="1"/>
      <c r="F29" s="1"/>
      <c r="G29" s="1"/>
    </row>
    <row r="30" spans="1:7">
      <c r="A30" s="7"/>
      <c r="C30" s="6"/>
      <c r="D30" s="6"/>
      <c r="E30" s="1"/>
      <c r="F30" s="1"/>
      <c r="G30" s="1"/>
    </row>
    <row r="31" spans="1:7">
      <c r="A31" s="7"/>
      <c r="C31" s="6"/>
      <c r="D31" s="6"/>
      <c r="E31" s="1"/>
      <c r="F31" s="1"/>
      <c r="G31" s="1"/>
    </row>
    <row r="32" spans="1:7">
      <c r="A32" s="7"/>
      <c r="C32" s="6"/>
      <c r="D32" s="6"/>
      <c r="E32" s="1"/>
      <c r="F32" s="1"/>
      <c r="G32" s="1"/>
    </row>
    <row r="33" spans="1:17">
      <c r="A33" s="7"/>
      <c r="C33" s="6"/>
      <c r="D33" s="6"/>
      <c r="E33" s="1"/>
      <c r="F33" s="1"/>
      <c r="G33" s="1"/>
    </row>
    <row r="34" spans="1:17" s="11" customFormat="1" ht="133.15" customHeight="1">
      <c r="A34" s="8" t="s">
        <v>30</v>
      </c>
      <c r="B34" s="9"/>
      <c r="C34" s="10"/>
      <c r="D34" s="9"/>
      <c r="E34" s="10"/>
      <c r="F34" s="9"/>
      <c r="G34" s="10"/>
      <c r="H34" s="9" t="s">
        <v>53</v>
      </c>
      <c r="I34" s="10" t="s">
        <v>54</v>
      </c>
      <c r="J34" s="9" t="s">
        <v>13</v>
      </c>
      <c r="K34" s="10" t="s">
        <v>14</v>
      </c>
      <c r="L34" s="9" t="s">
        <v>15</v>
      </c>
      <c r="M34" s="10" t="s">
        <v>16</v>
      </c>
      <c r="N34" s="9" t="s">
        <v>47</v>
      </c>
      <c r="O34" s="10" t="s">
        <v>48</v>
      </c>
      <c r="P34" s="9" t="s">
        <v>49</v>
      </c>
      <c r="Q34" s="10" t="s">
        <v>50</v>
      </c>
    </row>
    <row r="35" spans="1:17">
      <c r="A35" s="12">
        <v>-10</v>
      </c>
      <c r="B35" s="37"/>
      <c r="C35" s="37"/>
      <c r="D35" s="2"/>
      <c r="F35" s="37"/>
      <c r="G35" s="39"/>
      <c r="H35" s="37">
        <v>5.87</v>
      </c>
      <c r="I35" s="37"/>
      <c r="J35" s="37"/>
      <c r="K35" s="37"/>
      <c r="L35" s="37"/>
      <c r="M35" s="38"/>
      <c r="N35" s="38"/>
      <c r="O35" s="38"/>
      <c r="P35" s="38"/>
      <c r="Q35" s="38"/>
    </row>
    <row r="36" spans="1:17">
      <c r="A36" s="12">
        <v>-9</v>
      </c>
      <c r="B36" s="37"/>
      <c r="C36" s="37"/>
      <c r="D36" s="2"/>
      <c r="F36" s="37"/>
      <c r="G36" s="39"/>
      <c r="H36" s="37">
        <v>7.1</v>
      </c>
      <c r="I36" s="37"/>
      <c r="J36" s="37"/>
      <c r="K36" s="37"/>
      <c r="L36" s="37"/>
      <c r="M36" s="38"/>
      <c r="N36" s="38"/>
      <c r="O36" s="38"/>
      <c r="P36" s="38"/>
      <c r="Q36" s="38"/>
    </row>
    <row r="37" spans="1:17">
      <c r="A37" s="12">
        <v>-8</v>
      </c>
      <c r="B37" s="37"/>
      <c r="C37" s="37"/>
      <c r="D37" s="2"/>
      <c r="F37" s="37"/>
      <c r="G37" s="39"/>
      <c r="H37" s="37">
        <v>8.49</v>
      </c>
      <c r="I37" s="37"/>
      <c r="J37" s="37"/>
      <c r="K37" s="37"/>
      <c r="L37" s="37"/>
      <c r="M37" s="38"/>
      <c r="N37" s="38"/>
      <c r="O37" s="38"/>
      <c r="P37" s="38"/>
      <c r="Q37" s="38"/>
    </row>
    <row r="38" spans="1:17">
      <c r="A38" s="12">
        <v>-7</v>
      </c>
      <c r="B38" s="37"/>
      <c r="C38" s="37"/>
      <c r="D38" s="2"/>
      <c r="F38" s="37"/>
      <c r="G38" s="39"/>
      <c r="H38" s="37">
        <v>10.050000000000001</v>
      </c>
      <c r="I38" s="37"/>
      <c r="J38" s="37"/>
      <c r="K38" s="37"/>
      <c r="L38" s="37"/>
      <c r="M38" s="38"/>
      <c r="N38" s="38"/>
      <c r="O38" s="38"/>
      <c r="P38" s="38"/>
      <c r="Q38" s="38"/>
    </row>
    <row r="39" spans="1:17">
      <c r="A39" s="12">
        <v>-6</v>
      </c>
      <c r="B39" s="37"/>
      <c r="C39" s="37"/>
      <c r="D39" s="2"/>
      <c r="F39" s="37"/>
      <c r="G39" s="39"/>
      <c r="H39" s="37">
        <v>10.62</v>
      </c>
      <c r="I39" s="37">
        <v>3.53</v>
      </c>
      <c r="J39" s="37"/>
      <c r="K39" s="37"/>
      <c r="L39" s="37"/>
      <c r="M39" s="38"/>
      <c r="N39" s="38"/>
      <c r="O39" s="38"/>
      <c r="P39" s="38"/>
      <c r="Q39" s="38"/>
    </row>
    <row r="40" spans="1:17">
      <c r="A40" s="12">
        <v>-5</v>
      </c>
      <c r="B40" s="37"/>
      <c r="C40" s="37"/>
      <c r="D40" s="2"/>
      <c r="F40" s="37"/>
      <c r="G40" s="39"/>
      <c r="H40" s="37">
        <v>10.7</v>
      </c>
      <c r="I40" s="37">
        <v>5.85</v>
      </c>
      <c r="J40" s="37"/>
      <c r="K40" s="37"/>
      <c r="L40" s="37"/>
      <c r="M40" s="38"/>
      <c r="N40" s="38"/>
      <c r="O40" s="38"/>
      <c r="P40" s="38"/>
      <c r="Q40" s="38"/>
    </row>
    <row r="41" spans="1:17">
      <c r="A41" s="12">
        <v>-4</v>
      </c>
      <c r="B41" s="37"/>
      <c r="C41" s="37"/>
      <c r="D41" s="2"/>
      <c r="F41" s="37"/>
      <c r="G41" s="39"/>
      <c r="H41" s="37">
        <v>10.82</v>
      </c>
      <c r="I41" s="37">
        <v>7.26</v>
      </c>
      <c r="J41" s="37"/>
      <c r="K41" s="37"/>
      <c r="L41" s="37"/>
      <c r="M41" s="38"/>
      <c r="N41" s="38"/>
      <c r="O41" s="38"/>
      <c r="P41" s="38"/>
      <c r="Q41" s="38"/>
    </row>
    <row r="42" spans="1:17">
      <c r="A42" s="12">
        <v>-3</v>
      </c>
      <c r="B42" s="37"/>
      <c r="C42" s="37"/>
      <c r="D42" s="2"/>
      <c r="F42" s="37"/>
      <c r="G42" s="39"/>
      <c r="H42" s="37">
        <v>11.65</v>
      </c>
      <c r="I42" s="37">
        <v>8.67</v>
      </c>
      <c r="J42" s="37"/>
      <c r="K42" s="37"/>
      <c r="L42" s="37"/>
      <c r="M42" s="38"/>
      <c r="N42" s="38"/>
      <c r="O42" s="38"/>
      <c r="P42" s="38"/>
      <c r="Q42" s="38"/>
    </row>
    <row r="43" spans="1:17">
      <c r="A43" s="12">
        <v>-2</v>
      </c>
      <c r="B43" s="37"/>
      <c r="C43" s="37"/>
      <c r="D43" s="2"/>
      <c r="F43" s="37"/>
      <c r="G43" s="39"/>
      <c r="H43" s="37">
        <v>14.27</v>
      </c>
      <c r="I43" s="37">
        <v>9.9600000000000009</v>
      </c>
      <c r="J43" s="37"/>
      <c r="K43" s="37"/>
      <c r="L43" s="37"/>
      <c r="M43" s="38"/>
      <c r="N43" s="38"/>
      <c r="O43" s="38"/>
      <c r="P43" s="38"/>
      <c r="Q43" s="38"/>
    </row>
    <row r="44" spans="1:17">
      <c r="A44" s="12">
        <v>-1</v>
      </c>
      <c r="B44" s="37"/>
      <c r="C44" s="37"/>
      <c r="D44" s="2"/>
      <c r="F44" s="37"/>
      <c r="G44" s="39"/>
      <c r="H44" s="37">
        <v>18.079999999999998</v>
      </c>
      <c r="I44" s="37">
        <v>10.58</v>
      </c>
      <c r="J44" s="37"/>
      <c r="K44" s="37"/>
      <c r="L44" s="37"/>
      <c r="M44" s="38"/>
      <c r="N44" s="38"/>
      <c r="O44" s="38"/>
      <c r="P44" s="38"/>
      <c r="Q44" s="38"/>
    </row>
    <row r="45" spans="1:17">
      <c r="A45" s="12">
        <v>0</v>
      </c>
      <c r="B45" s="37"/>
      <c r="C45" s="38"/>
      <c r="D45" s="2"/>
      <c r="F45" s="37"/>
      <c r="G45" s="39"/>
      <c r="H45" s="37">
        <v>20.56</v>
      </c>
      <c r="I45" s="38">
        <v>10.78</v>
      </c>
      <c r="J45" s="37"/>
      <c r="K45" s="37"/>
      <c r="L45" s="37"/>
      <c r="M45" s="38"/>
      <c r="N45" s="38"/>
      <c r="O45" s="38"/>
      <c r="P45" s="38"/>
      <c r="Q45" s="38"/>
    </row>
    <row r="46" spans="1:17">
      <c r="A46" s="12">
        <v>1</v>
      </c>
      <c r="B46" s="37"/>
      <c r="C46" s="38"/>
      <c r="D46" s="2"/>
      <c r="F46" s="37"/>
      <c r="G46" s="39"/>
      <c r="H46" s="37"/>
      <c r="I46" s="38">
        <v>11.27</v>
      </c>
      <c r="J46" s="37"/>
      <c r="K46" s="37"/>
      <c r="L46" s="37"/>
      <c r="M46" s="38"/>
      <c r="N46" s="38"/>
      <c r="O46" s="38"/>
      <c r="P46" s="38"/>
      <c r="Q46" s="38"/>
    </row>
    <row r="47" spans="1:17">
      <c r="A47" s="12">
        <v>2</v>
      </c>
      <c r="B47" s="37"/>
      <c r="C47" s="38"/>
      <c r="D47" s="2"/>
      <c r="F47" s="37"/>
      <c r="G47" s="39"/>
      <c r="H47" s="37"/>
      <c r="I47" s="38">
        <v>12.72</v>
      </c>
      <c r="J47" s="37"/>
      <c r="K47" s="37"/>
      <c r="L47" s="37"/>
      <c r="M47" s="38"/>
      <c r="N47" s="38"/>
      <c r="O47" s="38"/>
      <c r="P47" s="38"/>
      <c r="Q47" s="38"/>
    </row>
    <row r="48" spans="1:17">
      <c r="A48" s="12">
        <v>3</v>
      </c>
      <c r="B48" s="37"/>
      <c r="C48" s="38"/>
      <c r="D48" s="2"/>
      <c r="F48" s="37"/>
      <c r="G48" s="39"/>
      <c r="H48" s="37"/>
      <c r="I48" s="38">
        <v>15.42</v>
      </c>
      <c r="J48" s="38"/>
      <c r="K48" s="37"/>
      <c r="L48" s="37"/>
      <c r="M48" s="38"/>
      <c r="N48" s="38"/>
      <c r="O48" s="38"/>
      <c r="P48" s="38"/>
      <c r="Q48" s="38"/>
    </row>
    <row r="49" spans="1:17">
      <c r="A49" s="12">
        <v>4</v>
      </c>
      <c r="B49" s="37"/>
      <c r="C49" s="38"/>
      <c r="D49" s="2"/>
      <c r="F49" s="37"/>
      <c r="G49" s="39"/>
      <c r="H49" s="37"/>
      <c r="I49" s="38">
        <v>18.48</v>
      </c>
      <c r="J49" s="37"/>
      <c r="K49" s="37"/>
      <c r="L49" s="37"/>
      <c r="M49" s="38"/>
      <c r="N49" s="38"/>
      <c r="O49" s="38"/>
      <c r="P49" s="38"/>
      <c r="Q49" s="38"/>
    </row>
    <row r="50" spans="1:17">
      <c r="A50" s="12">
        <v>5</v>
      </c>
      <c r="B50" s="37"/>
      <c r="C50" s="38"/>
      <c r="D50" s="2"/>
      <c r="F50" s="37"/>
      <c r="G50" s="39"/>
      <c r="H50" s="37"/>
      <c r="I50" s="38">
        <v>20.49</v>
      </c>
      <c r="J50" s="38"/>
      <c r="K50" s="37"/>
      <c r="L50" s="37"/>
      <c r="M50" s="38"/>
      <c r="N50" s="38"/>
      <c r="O50" s="38"/>
      <c r="P50" s="38"/>
      <c r="Q50" s="38"/>
    </row>
    <row r="51" spans="1:17">
      <c r="A51" s="12">
        <v>6</v>
      </c>
      <c r="B51" s="37"/>
      <c r="C51" s="38"/>
      <c r="D51" s="2"/>
      <c r="F51" s="37"/>
      <c r="G51" s="39"/>
      <c r="H51" s="37"/>
      <c r="I51" s="38"/>
      <c r="J51" s="37"/>
      <c r="K51" s="37"/>
      <c r="L51" s="37"/>
      <c r="M51" s="38"/>
      <c r="N51" s="38"/>
      <c r="O51" s="38"/>
      <c r="P51" s="38"/>
      <c r="Q51" s="38"/>
    </row>
    <row r="52" spans="1:17">
      <c r="A52" s="12"/>
      <c r="B52" s="13"/>
      <c r="C52" s="13"/>
      <c r="D52" s="14"/>
      <c r="E52" s="14"/>
      <c r="F52" s="14"/>
      <c r="G52" s="14"/>
      <c r="H52" s="15"/>
      <c r="I52" s="14"/>
      <c r="J52" s="13"/>
      <c r="K52" s="13"/>
      <c r="L52" s="14"/>
      <c r="M52" s="14"/>
      <c r="N52" s="13"/>
      <c r="O52" s="13"/>
      <c r="P52" s="14"/>
      <c r="Q52" s="14"/>
    </row>
    <row r="53" spans="1:17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7" s="27" customFormat="1">
      <c r="A54" s="30" t="s">
        <v>46</v>
      </c>
      <c r="B54" s="26"/>
      <c r="C54" s="26"/>
      <c r="D54" s="26"/>
      <c r="E54" s="26"/>
      <c r="F54" s="26"/>
      <c r="G54" s="26"/>
      <c r="H54" s="26">
        <f t="shared" ref="H54:P54" si="0">IF(OR(MIN(H$35:H$51)&gt;$B4*$J$1,SUM(H$35:H$51)=0),"",(LOG10(($B4*$J$1)/INDEX(H$35:H$51,MATCH($B4*$J$1,H$35:H$51)))/LOG10(INDEX(H$35:H$51,MATCH($B4*$J$1,H$35:H$51))/INDEX(H$35:H$51,1+MATCH($B4*$J$1,H$35:H$51))))*(INDEX($A$35:$A$51,MATCH($B4*$J$1,H$35:H$51))-INDEX($A$35:$A$51,1+MATCH($B4*$J$1,H$35:H$51)))+INDEX($A$35:$A$51,MATCH($B4*$J$1,H$35:H$51)))</f>
        <v>-1.7979749632615294</v>
      </c>
      <c r="I54" s="26">
        <f t="shared" si="0"/>
        <v>2.8457199723826339</v>
      </c>
      <c r="J54" s="26" t="str">
        <f t="shared" si="0"/>
        <v/>
      </c>
      <c r="K54" s="26" t="str">
        <f t="shared" si="0"/>
        <v/>
      </c>
      <c r="L54" s="26" t="str">
        <f t="shared" si="0"/>
        <v/>
      </c>
      <c r="M54" s="26" t="str">
        <f t="shared" si="0"/>
        <v/>
      </c>
      <c r="N54" s="26" t="str">
        <f t="shared" si="0"/>
        <v/>
      </c>
      <c r="O54" s="26" t="str">
        <f t="shared" si="0"/>
        <v/>
      </c>
      <c r="P54" s="26" t="str">
        <f t="shared" si="0"/>
        <v/>
      </c>
      <c r="Q54" s="26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7"/>
      <c r="D55" s="2"/>
    </row>
    <row r="56" spans="1:17">
      <c r="C56" s="18"/>
      <c r="D56" s="2"/>
    </row>
    <row r="57" spans="1:17">
      <c r="C57" s="18"/>
      <c r="D57" s="2"/>
      <c r="E57" s="4"/>
      <c r="F57" s="4"/>
      <c r="G57" s="4"/>
      <c r="H57" s="4"/>
    </row>
    <row r="58" spans="1:17">
      <c r="C58" s="18"/>
      <c r="D58" s="2"/>
    </row>
    <row r="59" spans="1:17">
      <c r="C59" s="18"/>
      <c r="D59" s="2"/>
    </row>
    <row r="60" spans="1:17">
      <c r="C60" s="18"/>
      <c r="D60" s="2"/>
    </row>
    <row r="61" spans="1:17">
      <c r="C61" s="18"/>
      <c r="D61" s="2"/>
    </row>
    <row r="62" spans="1:17">
      <c r="C62" s="18"/>
      <c r="D62" s="2"/>
    </row>
    <row r="63" spans="1:17">
      <c r="C63" s="18"/>
      <c r="D63" s="2"/>
    </row>
    <row r="64" spans="1:17">
      <c r="C64" s="18"/>
      <c r="D64" s="2"/>
    </row>
    <row r="65" spans="1:7">
      <c r="C65" s="18"/>
      <c r="D65" s="2"/>
    </row>
    <row r="66" spans="1:7">
      <c r="C66" s="18"/>
      <c r="D66" s="2"/>
    </row>
    <row r="67" spans="1:7">
      <c r="C67" s="18"/>
      <c r="D67" s="2"/>
    </row>
    <row r="68" spans="1:7">
      <c r="E68" s="19"/>
      <c r="F68" s="19"/>
      <c r="G68" s="19"/>
    </row>
    <row r="69" spans="1:7">
      <c r="A69" s="1"/>
    </row>
    <row r="70" spans="1:7">
      <c r="C70" s="20"/>
      <c r="D70" s="2"/>
    </row>
    <row r="71" spans="1:7">
      <c r="D71" s="2"/>
    </row>
    <row r="72" spans="1:7">
      <c r="C72" s="18"/>
      <c r="D72" s="2"/>
    </row>
    <row r="73" spans="1:7">
      <c r="C73" s="18"/>
      <c r="D73" s="2"/>
    </row>
    <row r="74" spans="1:7">
      <c r="C74" s="18"/>
      <c r="D74" s="2"/>
    </row>
    <row r="75" spans="1:7">
      <c r="C75" s="18"/>
      <c r="D75" s="2"/>
    </row>
    <row r="76" spans="1:7">
      <c r="C76" s="18"/>
      <c r="D76" s="2"/>
    </row>
    <row r="77" spans="1:7">
      <c r="C77" s="18"/>
      <c r="D77" s="2"/>
    </row>
    <row r="78" spans="1:7">
      <c r="C78" s="18"/>
      <c r="D78" s="2"/>
    </row>
    <row r="79" spans="1:7">
      <c r="C79" s="18"/>
      <c r="D79" s="2"/>
    </row>
    <row r="80" spans="1:7">
      <c r="C80" s="18"/>
      <c r="D80" s="2"/>
    </row>
    <row r="81" spans="1:7">
      <c r="C81" s="18"/>
      <c r="D81" s="2"/>
    </row>
    <row r="82" spans="1:7">
      <c r="D82" s="2"/>
    </row>
    <row r="83" spans="1:7">
      <c r="D83" s="2"/>
    </row>
    <row r="85" spans="1:7">
      <c r="A85" s="1"/>
    </row>
    <row r="86" spans="1:7">
      <c r="C86" s="20"/>
      <c r="D86" s="20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</row>
    <row r="95" spans="1:7">
      <c r="C95" s="18"/>
      <c r="D95" s="18"/>
      <c r="E95" s="19"/>
      <c r="F95" s="19"/>
      <c r="G95" s="19"/>
    </row>
    <row r="96" spans="1:7">
      <c r="C96" s="18"/>
      <c r="D96" s="18"/>
    </row>
    <row r="97" spans="2:8">
      <c r="C97" s="18"/>
      <c r="D97" s="18"/>
      <c r="E97" s="19"/>
      <c r="F97" s="19"/>
      <c r="G97" s="19"/>
    </row>
    <row r="99" spans="2:8">
      <c r="E99" s="19"/>
      <c r="F99" s="19"/>
      <c r="G99" s="19"/>
    </row>
    <row r="101" spans="2:8">
      <c r="E101" s="4"/>
      <c r="F101" s="4"/>
      <c r="G101" s="4"/>
    </row>
    <row r="103" spans="2:8">
      <c r="C103" s="21"/>
      <c r="D103" s="21"/>
      <c r="E103" s="22"/>
      <c r="F103" s="22"/>
      <c r="G103" s="22"/>
    </row>
    <row r="104" spans="2:8">
      <c r="C104" s="21"/>
      <c r="D104" s="21"/>
      <c r="E104" s="19"/>
      <c r="F104" s="19"/>
      <c r="G104" s="19"/>
    </row>
    <row r="105" spans="2:8">
      <c r="C105" s="21"/>
      <c r="D105" s="21"/>
      <c r="E105" s="19"/>
      <c r="F105" s="19"/>
      <c r="G105" s="19"/>
    </row>
    <row r="106" spans="2:8">
      <c r="C106" s="21"/>
      <c r="D106" s="21"/>
      <c r="E106" s="19"/>
      <c r="F106" s="19"/>
      <c r="G106" s="19"/>
    </row>
    <row r="107" spans="2:8">
      <c r="C107" s="21"/>
      <c r="D107" s="21"/>
      <c r="E107" s="19"/>
      <c r="F107" s="19"/>
      <c r="G107" s="19"/>
    </row>
    <row r="108" spans="2:8">
      <c r="C108" s="21"/>
      <c r="D108" s="21"/>
      <c r="E108" s="19"/>
      <c r="F108" s="19"/>
      <c r="G108" s="19"/>
    </row>
    <row r="109" spans="2:8">
      <c r="C109" s="21"/>
      <c r="D109" s="21"/>
      <c r="E109" s="19"/>
      <c r="F109" s="19"/>
      <c r="G109" s="19"/>
    </row>
    <row r="110" spans="2:8">
      <c r="C110" s="21"/>
      <c r="D110" s="21"/>
    </row>
    <row r="111" spans="2:8">
      <c r="B111" s="23"/>
      <c r="C111" s="21"/>
      <c r="D111" s="21"/>
      <c r="H111" s="23"/>
    </row>
  </sheetData>
  <phoneticPr fontId="2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dimension ref="A1:S111"/>
  <sheetViews>
    <sheetView topLeftCell="A7" zoomScale="85" zoomScaleNormal="85" workbookViewId="0">
      <selection activeCell="Q48" sqref="Q48"/>
    </sheetView>
  </sheetViews>
  <sheetFormatPr defaultRowHeight="12.75"/>
  <cols>
    <col min="1" max="2" width="7.625" style="2" customWidth="1"/>
    <col min="3" max="4" width="7.625" style="3" customWidth="1"/>
    <col min="5" max="17" width="7.625" style="2" customWidth="1"/>
    <col min="18" max="16384" width="9" style="2"/>
  </cols>
  <sheetData>
    <row r="1" spans="1:19">
      <c r="A1" s="1" t="s">
        <v>32</v>
      </c>
      <c r="I1" s="4" t="s">
        <v>0</v>
      </c>
      <c r="J1" s="5">
        <v>21.384</v>
      </c>
      <c r="K1" s="5"/>
      <c r="L1" s="4" t="s">
        <v>1</v>
      </c>
    </row>
    <row r="2" spans="1:19">
      <c r="B2" s="2" t="s">
        <v>51</v>
      </c>
      <c r="C2" s="2"/>
      <c r="E2" s="3"/>
      <c r="P2" s="2" t="s">
        <v>52</v>
      </c>
      <c r="R2" s="3"/>
      <c r="S2" s="3"/>
    </row>
    <row r="3" spans="1:19">
      <c r="B3" s="31" t="s">
        <v>29</v>
      </c>
      <c r="C3" s="31" t="s">
        <v>2</v>
      </c>
      <c r="D3" s="32" t="s">
        <v>3</v>
      </c>
      <c r="E3" s="31" t="s">
        <v>4</v>
      </c>
      <c r="F3" s="33"/>
      <c r="G3" s="33"/>
      <c r="H3" s="34"/>
      <c r="I3" s="34"/>
      <c r="J3" s="34"/>
      <c r="K3" s="34"/>
      <c r="L3" s="34"/>
      <c r="M3" s="34"/>
      <c r="N3" s="34"/>
      <c r="O3" s="34"/>
      <c r="P3" s="31" t="s">
        <v>29</v>
      </c>
      <c r="Q3" s="31" t="s">
        <v>2</v>
      </c>
      <c r="R3" s="32" t="s">
        <v>3</v>
      </c>
      <c r="S3" s="31" t="s">
        <v>4</v>
      </c>
    </row>
    <row r="4" spans="1:19">
      <c r="B4" s="35">
        <v>0.7</v>
      </c>
      <c r="C4" s="36">
        <f>AVERAGE(B54,D54,F54,H54,J54,L54,N54,P54)</f>
        <v>-4.4025048530599706</v>
      </c>
      <c r="D4" s="36" t="e">
        <f>STDEV(B54,D54,F54,H54,J54,L54,N54,P54)</f>
        <v>#DIV/0!</v>
      </c>
      <c r="E4" s="36">
        <f>ABS(MIN(B54,D54,F54,H54,J54,L54,N54,P54)-MAX(B54,D54,F54,H54,J54,L54,N54,P54))</f>
        <v>0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5">
        <v>0.7</v>
      </c>
      <c r="Q4" s="36">
        <f>AVERAGE(C54,E54,G54,I54,K54,M54,O54,Q54)</f>
        <v>2.904527162683991</v>
      </c>
      <c r="R4" s="36" t="e">
        <f>STDEV(C54,E54,G54,I54,K54,M54,O54,Q54)</f>
        <v>#DIV/0!</v>
      </c>
      <c r="S4" s="36">
        <f>ABS(MIN(C54,E54,G54,I54,K54,M54,O54,Q54)-MAX(C54,E54,G54,I54,K54,M54,O54,Q54))</f>
        <v>0</v>
      </c>
    </row>
    <row r="5" spans="1:19">
      <c r="A5" s="7"/>
      <c r="C5" s="6"/>
      <c r="D5" s="6"/>
      <c r="E5" s="1"/>
      <c r="F5" s="1"/>
      <c r="G5" s="1"/>
    </row>
    <row r="6" spans="1:19">
      <c r="A6" s="7"/>
      <c r="C6" s="6"/>
      <c r="D6" s="6"/>
      <c r="E6" s="1"/>
      <c r="F6" s="1"/>
      <c r="G6" s="1"/>
    </row>
    <row r="7" spans="1:19">
      <c r="A7" s="7"/>
      <c r="C7" s="6"/>
      <c r="D7" s="6"/>
      <c r="E7" s="1"/>
      <c r="F7" s="1"/>
      <c r="G7" s="1"/>
    </row>
    <row r="8" spans="1:19">
      <c r="A8" s="7"/>
      <c r="C8" s="6"/>
      <c r="D8" s="6"/>
      <c r="E8" s="1"/>
      <c r="F8" s="1"/>
      <c r="G8" s="1"/>
    </row>
    <row r="9" spans="1:19">
      <c r="A9" s="7"/>
      <c r="C9" s="6"/>
      <c r="D9" s="6"/>
      <c r="E9" s="1"/>
      <c r="F9" s="1"/>
      <c r="G9" s="1"/>
    </row>
    <row r="10" spans="1:19">
      <c r="A10" s="7"/>
      <c r="C10" s="6"/>
      <c r="D10" s="6"/>
      <c r="E10" s="1"/>
      <c r="F10" s="1"/>
      <c r="G10" s="1"/>
    </row>
    <row r="11" spans="1:19">
      <c r="A11" s="7"/>
      <c r="C11" s="6"/>
      <c r="D11" s="6"/>
      <c r="E11" s="1"/>
      <c r="F11" s="1"/>
      <c r="G11" s="1"/>
    </row>
    <row r="12" spans="1:19">
      <c r="A12" s="7"/>
      <c r="C12" s="6"/>
      <c r="D12" s="6"/>
      <c r="E12" s="1"/>
      <c r="F12" s="1"/>
      <c r="G12" s="1"/>
    </row>
    <row r="13" spans="1:19">
      <c r="A13" s="7"/>
      <c r="C13" s="6"/>
      <c r="D13" s="6"/>
      <c r="E13" s="1"/>
      <c r="F13" s="1"/>
      <c r="G13" s="1"/>
    </row>
    <row r="14" spans="1:19">
      <c r="A14" s="7"/>
      <c r="C14" s="6"/>
      <c r="D14" s="6"/>
      <c r="E14" s="1"/>
      <c r="F14" s="1"/>
      <c r="G14" s="1"/>
    </row>
    <row r="15" spans="1:19">
      <c r="A15" s="7"/>
      <c r="C15" s="6"/>
      <c r="D15" s="6"/>
      <c r="E15" s="1"/>
      <c r="F15" s="1"/>
      <c r="G15" s="1"/>
    </row>
    <row r="16" spans="1:19">
      <c r="A16" s="7"/>
      <c r="C16" s="6"/>
      <c r="D16" s="6"/>
      <c r="E16" s="1"/>
      <c r="F16" s="1"/>
      <c r="G16" s="1"/>
    </row>
    <row r="17" spans="1:7">
      <c r="A17" s="7"/>
      <c r="C17" s="6"/>
      <c r="D17" s="6"/>
      <c r="E17" s="1"/>
      <c r="F17" s="1"/>
      <c r="G17" s="1"/>
    </row>
    <row r="18" spans="1:7">
      <c r="A18" s="7"/>
      <c r="C18" s="6"/>
      <c r="D18" s="6"/>
      <c r="E18" s="1"/>
      <c r="F18" s="1"/>
      <c r="G18" s="1"/>
    </row>
    <row r="19" spans="1:7">
      <c r="A19" s="7"/>
      <c r="C19" s="6"/>
      <c r="D19" s="6"/>
      <c r="E19" s="1"/>
      <c r="F19" s="1"/>
      <c r="G19" s="1"/>
    </row>
    <row r="20" spans="1:7">
      <c r="A20" s="7"/>
      <c r="C20" s="6"/>
      <c r="D20" s="6"/>
      <c r="E20" s="1"/>
      <c r="F20" s="1"/>
      <c r="G20" s="1"/>
    </row>
    <row r="21" spans="1:7">
      <c r="A21" s="7"/>
      <c r="C21" s="6"/>
      <c r="D21" s="6"/>
      <c r="E21" s="1"/>
      <c r="F21" s="1"/>
      <c r="G21" s="1"/>
    </row>
    <row r="22" spans="1:7">
      <c r="A22" s="7"/>
      <c r="C22" s="6"/>
      <c r="D22" s="6"/>
      <c r="E22" s="1"/>
      <c r="F22" s="1"/>
      <c r="G22" s="1"/>
    </row>
    <row r="23" spans="1:7">
      <c r="A23" s="7"/>
      <c r="C23" s="6"/>
      <c r="D23" s="6"/>
      <c r="E23" s="1"/>
      <c r="F23" s="1"/>
      <c r="G23" s="1"/>
    </row>
    <row r="24" spans="1:7">
      <c r="A24" s="7"/>
      <c r="C24" s="6"/>
      <c r="D24" s="6"/>
      <c r="E24" s="1"/>
      <c r="F24" s="1"/>
      <c r="G24" s="1"/>
    </row>
    <row r="25" spans="1:7">
      <c r="A25" s="7"/>
      <c r="C25" s="6"/>
      <c r="D25" s="6"/>
      <c r="E25" s="1"/>
      <c r="F25" s="1"/>
      <c r="G25" s="1"/>
    </row>
    <row r="26" spans="1:7">
      <c r="A26" s="7"/>
      <c r="C26" s="6"/>
      <c r="D26" s="6"/>
      <c r="E26" s="1"/>
      <c r="F26" s="1"/>
      <c r="G26" s="1"/>
    </row>
    <row r="27" spans="1:7">
      <c r="A27" s="7"/>
      <c r="C27" s="6"/>
      <c r="D27" s="6"/>
      <c r="E27" s="1"/>
      <c r="F27" s="1"/>
      <c r="G27" s="1"/>
    </row>
    <row r="28" spans="1:7">
      <c r="A28" s="7"/>
      <c r="C28" s="6"/>
      <c r="D28" s="6"/>
      <c r="E28" s="1"/>
      <c r="F28" s="1"/>
      <c r="G28" s="1"/>
    </row>
    <row r="29" spans="1:7">
      <c r="A29" s="7"/>
      <c r="C29" s="6"/>
      <c r="D29" s="6"/>
      <c r="E29" s="1"/>
      <c r="F29" s="1"/>
      <c r="G29" s="1"/>
    </row>
    <row r="30" spans="1:7">
      <c r="A30" s="7"/>
      <c r="C30" s="6"/>
      <c r="D30" s="6"/>
      <c r="E30" s="1"/>
      <c r="F30" s="1"/>
      <c r="G30" s="1"/>
    </row>
    <row r="31" spans="1:7">
      <c r="A31" s="7"/>
      <c r="C31" s="6"/>
      <c r="D31" s="6"/>
      <c r="E31" s="1"/>
      <c r="F31" s="1"/>
      <c r="G31" s="1"/>
    </row>
    <row r="32" spans="1:7">
      <c r="A32" s="7"/>
      <c r="C32" s="6"/>
      <c r="D32" s="6"/>
      <c r="E32" s="1"/>
      <c r="F32" s="1"/>
      <c r="G32" s="1"/>
    </row>
    <row r="33" spans="1:17">
      <c r="A33" s="7"/>
      <c r="C33" s="6"/>
      <c r="D33" s="6"/>
      <c r="E33" s="1"/>
      <c r="F33" s="1"/>
      <c r="G33" s="1"/>
    </row>
    <row r="34" spans="1:17" s="11" customFormat="1" ht="135.6" customHeight="1">
      <c r="A34" s="8" t="s">
        <v>30</v>
      </c>
      <c r="B34" s="9"/>
      <c r="C34" s="10"/>
      <c r="D34" s="9"/>
      <c r="E34" s="10"/>
      <c r="F34" s="9"/>
      <c r="G34" s="10"/>
      <c r="H34" s="9" t="s">
        <v>53</v>
      </c>
      <c r="I34" s="10" t="s">
        <v>54</v>
      </c>
      <c r="J34" s="9" t="s">
        <v>13</v>
      </c>
      <c r="K34" s="10" t="s">
        <v>14</v>
      </c>
      <c r="L34" s="9" t="s">
        <v>15</v>
      </c>
      <c r="M34" s="10" t="s">
        <v>16</v>
      </c>
      <c r="N34" s="9" t="s">
        <v>47</v>
      </c>
      <c r="O34" s="10" t="s">
        <v>48</v>
      </c>
      <c r="P34" s="9" t="s">
        <v>49</v>
      </c>
      <c r="Q34" s="10" t="s">
        <v>50</v>
      </c>
    </row>
    <row r="35" spans="1:17">
      <c r="A35" s="12">
        <v>-10</v>
      </c>
      <c r="B35" s="37"/>
      <c r="C35" s="37"/>
      <c r="D35" s="2"/>
      <c r="F35" s="37"/>
      <c r="H35" s="2">
        <v>9.3766213029959982</v>
      </c>
      <c r="J35" s="37"/>
      <c r="K35" s="37"/>
      <c r="L35" s="37"/>
      <c r="M35" s="38"/>
      <c r="N35" s="38"/>
      <c r="O35" s="38"/>
      <c r="P35" s="38"/>
      <c r="Q35" s="38"/>
    </row>
    <row r="36" spans="1:17">
      <c r="A36" s="12">
        <v>-9</v>
      </c>
      <c r="B36" s="37"/>
      <c r="C36" s="37"/>
      <c r="D36" s="2"/>
      <c r="F36" s="37"/>
      <c r="H36" s="2">
        <v>10.440995755846624</v>
      </c>
      <c r="J36" s="37"/>
      <c r="K36" s="37"/>
      <c r="L36" s="37"/>
      <c r="M36" s="38"/>
      <c r="N36" s="38"/>
      <c r="O36" s="38"/>
      <c r="P36" s="38"/>
      <c r="Q36" s="38"/>
    </row>
    <row r="37" spans="1:17">
      <c r="A37" s="12">
        <v>-8</v>
      </c>
      <c r="B37" s="37"/>
      <c r="C37" s="37"/>
      <c r="D37" s="2"/>
      <c r="F37" s="37"/>
      <c r="H37" s="2">
        <v>10.692888698248332</v>
      </c>
      <c r="J37" s="37"/>
      <c r="K37" s="37"/>
      <c r="L37" s="37"/>
      <c r="M37" s="38"/>
      <c r="N37" s="38"/>
      <c r="O37" s="38"/>
      <c r="P37" s="38"/>
      <c r="Q37" s="38"/>
    </row>
    <row r="38" spans="1:17">
      <c r="A38" s="12">
        <v>-7</v>
      </c>
      <c r="B38" s="37"/>
      <c r="C38" s="37"/>
      <c r="D38" s="2"/>
      <c r="F38" s="37"/>
      <c r="H38" s="2">
        <v>10.813454674170055</v>
      </c>
      <c r="J38" s="37"/>
      <c r="K38" s="37"/>
      <c r="L38" s="37"/>
      <c r="M38" s="38"/>
      <c r="N38" s="38"/>
      <c r="O38" s="38"/>
      <c r="P38" s="38"/>
      <c r="Q38" s="38"/>
    </row>
    <row r="39" spans="1:17">
      <c r="A39" s="12">
        <v>-6</v>
      </c>
      <c r="B39" s="37"/>
      <c r="C39" s="37"/>
      <c r="D39" s="2"/>
      <c r="F39" s="37"/>
      <c r="H39" s="2">
        <v>11.398324863165703</v>
      </c>
      <c r="J39" s="37"/>
      <c r="K39" s="37"/>
      <c r="L39" s="37"/>
      <c r="M39" s="38"/>
      <c r="N39" s="38"/>
      <c r="O39" s="38"/>
      <c r="P39" s="38"/>
      <c r="Q39" s="38"/>
    </row>
    <row r="40" spans="1:17">
      <c r="A40" s="12">
        <v>-5</v>
      </c>
      <c r="B40" s="37"/>
      <c r="C40" s="37"/>
      <c r="D40" s="2"/>
      <c r="F40" s="37"/>
      <c r="H40" s="2">
        <v>13.177634244938691</v>
      </c>
      <c r="I40" s="2">
        <v>5.6677909184680599</v>
      </c>
      <c r="J40" s="37"/>
      <c r="K40" s="37"/>
      <c r="L40" s="37"/>
      <c r="M40" s="38"/>
      <c r="N40" s="38"/>
      <c r="O40" s="38"/>
      <c r="P40" s="38"/>
      <c r="Q40" s="38"/>
    </row>
    <row r="41" spans="1:17">
      <c r="A41" s="12">
        <v>-4</v>
      </c>
      <c r="B41" s="37"/>
      <c r="C41" s="37"/>
      <c r="D41" s="2"/>
      <c r="F41" s="37"/>
      <c r="H41" s="2">
        <v>16.310730396786933</v>
      </c>
      <c r="I41" s="2">
        <v>7.1830731803633796</v>
      </c>
      <c r="J41" s="37"/>
      <c r="K41" s="37"/>
      <c r="L41" s="37"/>
      <c r="M41" s="38"/>
      <c r="N41" s="38"/>
      <c r="O41" s="38"/>
      <c r="P41" s="38"/>
      <c r="Q41" s="38"/>
    </row>
    <row r="42" spans="1:17">
      <c r="A42" s="12">
        <v>-3</v>
      </c>
      <c r="B42" s="37"/>
      <c r="C42" s="37"/>
      <c r="D42" s="2"/>
      <c r="F42" s="37"/>
      <c r="H42" s="2">
        <v>19.396948530733649</v>
      </c>
      <c r="I42" s="2">
        <v>8.5664244983166391</v>
      </c>
      <c r="J42" s="37"/>
      <c r="K42" s="37"/>
      <c r="L42" s="37"/>
      <c r="M42" s="38"/>
      <c r="N42" s="38"/>
      <c r="O42" s="38"/>
      <c r="P42" s="38"/>
      <c r="Q42" s="38"/>
    </row>
    <row r="43" spans="1:17">
      <c r="A43" s="12">
        <v>-2</v>
      </c>
      <c r="B43" s="37"/>
      <c r="C43" s="37"/>
      <c r="D43" s="2"/>
      <c r="F43" s="37"/>
      <c r="H43" s="2">
        <v>20.969320059907428</v>
      </c>
      <c r="I43" s="2">
        <v>9.8412437297108433</v>
      </c>
      <c r="J43" s="37"/>
      <c r="K43" s="37"/>
      <c r="L43" s="37"/>
      <c r="M43" s="38"/>
      <c r="N43" s="38"/>
      <c r="O43" s="38"/>
      <c r="P43" s="38"/>
      <c r="Q43" s="38"/>
    </row>
    <row r="44" spans="1:17">
      <c r="A44" s="12">
        <v>-1</v>
      </c>
      <c r="B44" s="37"/>
      <c r="C44" s="37"/>
      <c r="D44" s="2"/>
      <c r="F44" s="37"/>
      <c r="I44" s="2">
        <v>10.541542356435771</v>
      </c>
      <c r="J44" s="37"/>
      <c r="K44" s="37"/>
      <c r="L44" s="37"/>
      <c r="M44" s="38"/>
      <c r="N44" s="38"/>
      <c r="O44" s="38"/>
      <c r="P44" s="38"/>
      <c r="Q44" s="38"/>
    </row>
    <row r="45" spans="1:17">
      <c r="A45" s="12">
        <v>0</v>
      </c>
      <c r="B45" s="37"/>
      <c r="C45" s="38"/>
      <c r="D45" s="2"/>
      <c r="F45" s="37"/>
      <c r="I45" s="2">
        <v>10.827627401661115</v>
      </c>
      <c r="J45" s="37"/>
      <c r="K45" s="37"/>
      <c r="L45" s="37"/>
      <c r="M45" s="38"/>
      <c r="N45" s="38"/>
      <c r="O45" s="38"/>
      <c r="P45" s="38"/>
      <c r="Q45" s="38"/>
    </row>
    <row r="46" spans="1:17">
      <c r="A46" s="12">
        <v>1</v>
      </c>
      <c r="B46" s="37"/>
      <c r="C46" s="38"/>
      <c r="D46" s="2"/>
      <c r="F46" s="37"/>
      <c r="I46" s="2">
        <v>11.373017938525486</v>
      </c>
      <c r="J46" s="37"/>
      <c r="K46" s="37"/>
      <c r="L46" s="37"/>
      <c r="M46" s="38"/>
      <c r="N46" s="38"/>
      <c r="O46" s="38"/>
      <c r="P46" s="38"/>
      <c r="Q46" s="38"/>
    </row>
    <row r="47" spans="1:17">
      <c r="A47" s="12">
        <v>2</v>
      </c>
      <c r="B47" s="37"/>
      <c r="C47" s="38"/>
      <c r="D47" s="2"/>
      <c r="F47" s="37"/>
      <c r="I47" s="2">
        <v>12.771563489787018</v>
      </c>
      <c r="J47" s="37"/>
      <c r="K47" s="37"/>
      <c r="L47" s="37"/>
      <c r="M47" s="38"/>
      <c r="N47" s="38"/>
      <c r="O47" s="38"/>
      <c r="P47" s="38"/>
      <c r="Q47" s="38"/>
    </row>
    <row r="48" spans="1:17">
      <c r="A48" s="12">
        <v>3</v>
      </c>
      <c r="B48" s="37"/>
      <c r="C48" s="38"/>
      <c r="D48" s="2"/>
      <c r="F48" s="37"/>
      <c r="I48" s="2">
        <v>15.221726364277663</v>
      </c>
      <c r="J48" s="38"/>
      <c r="K48" s="37"/>
      <c r="L48" s="37"/>
      <c r="M48" s="38"/>
      <c r="N48" s="38"/>
      <c r="O48" s="38"/>
      <c r="P48" s="38"/>
      <c r="Q48" s="38"/>
    </row>
    <row r="49" spans="1:17">
      <c r="A49" s="12">
        <v>4</v>
      </c>
      <c r="B49" s="37"/>
      <c r="C49" s="38"/>
      <c r="D49" s="2"/>
      <c r="F49" s="37"/>
      <c r="I49" s="2">
        <v>18.080436131109636</v>
      </c>
      <c r="J49" s="37"/>
      <c r="K49" s="37"/>
      <c r="L49" s="37"/>
      <c r="M49" s="38"/>
      <c r="N49" s="38"/>
      <c r="O49" s="38"/>
      <c r="P49" s="38"/>
      <c r="Q49" s="38"/>
    </row>
    <row r="50" spans="1:17">
      <c r="A50" s="12">
        <v>5</v>
      </c>
      <c r="B50" s="37"/>
      <c r="C50" s="38"/>
      <c r="D50" s="2"/>
      <c r="F50" s="37"/>
      <c r="I50" s="2">
        <v>20.183932185485119</v>
      </c>
      <c r="J50" s="38"/>
      <c r="K50" s="37"/>
      <c r="L50" s="37"/>
      <c r="M50" s="38"/>
      <c r="N50" s="38"/>
      <c r="O50" s="38"/>
      <c r="P50" s="38"/>
      <c r="Q50" s="38"/>
    </row>
    <row r="51" spans="1:17">
      <c r="A51" s="12">
        <v>6</v>
      </c>
      <c r="B51" s="37"/>
      <c r="C51" s="38"/>
      <c r="D51" s="2"/>
      <c r="F51" s="37"/>
      <c r="I51" s="2">
        <v>21.101347529305702</v>
      </c>
      <c r="J51" s="37"/>
      <c r="K51" s="37"/>
      <c r="L51" s="37"/>
      <c r="M51" s="38"/>
      <c r="N51" s="38"/>
      <c r="O51" s="38"/>
      <c r="P51" s="38"/>
      <c r="Q51" s="38"/>
    </row>
    <row r="52" spans="1:17">
      <c r="A52" s="12"/>
      <c r="B52" s="13"/>
      <c r="C52" s="13"/>
      <c r="D52" s="14"/>
      <c r="E52" s="14"/>
      <c r="F52" s="14"/>
      <c r="G52" s="14"/>
      <c r="H52" s="15"/>
      <c r="I52" s="14"/>
      <c r="J52" s="13"/>
      <c r="K52" s="13"/>
      <c r="L52" s="14"/>
      <c r="M52" s="14"/>
      <c r="N52" s="13"/>
      <c r="O52" s="13"/>
      <c r="P52" s="14"/>
      <c r="Q52" s="14"/>
    </row>
    <row r="53" spans="1:17">
      <c r="A53" s="16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</row>
    <row r="54" spans="1:17" s="27" customFormat="1">
      <c r="A54" s="30" t="s">
        <v>46</v>
      </c>
      <c r="B54" s="26"/>
      <c r="C54" s="26"/>
      <c r="D54" s="26"/>
      <c r="E54" s="26"/>
      <c r="F54" s="26"/>
      <c r="G54" s="26"/>
      <c r="H54" s="26">
        <f t="shared" ref="H54:P54" si="0">IF(OR(MIN(H$35:H$51)&gt;$B4*$J$1,SUM(H$35:H$51)=0),"",(LOG10(($B4*$J$1)/INDEX(H$35:H$51,MATCH($B4*$J$1,H$35:H$51)))/LOG10(INDEX(H$35:H$51,MATCH($B4*$J$1,H$35:H$51))/INDEX(H$35:H$51,1+MATCH($B4*$J$1,H$35:H$51))))*(INDEX($A$35:$A$51,MATCH($B4*$J$1,H$35:H$51))-INDEX($A$35:$A$51,1+MATCH($B4*$J$1,H$35:H$51)))+INDEX($A$35:$A$51,MATCH($B4*$J$1,H$35:H$51)))</f>
        <v>-4.4025048530599706</v>
      </c>
      <c r="I54" s="26">
        <f t="shared" si="0"/>
        <v>2.904527162683991</v>
      </c>
      <c r="J54" s="26" t="str">
        <f t="shared" si="0"/>
        <v/>
      </c>
      <c r="K54" s="26" t="str">
        <f t="shared" si="0"/>
        <v/>
      </c>
      <c r="L54" s="26" t="str">
        <f t="shared" si="0"/>
        <v/>
      </c>
      <c r="M54" s="26" t="str">
        <f t="shared" si="0"/>
        <v/>
      </c>
      <c r="N54" s="26" t="str">
        <f t="shared" si="0"/>
        <v/>
      </c>
      <c r="O54" s="26" t="str">
        <f t="shared" si="0"/>
        <v/>
      </c>
      <c r="P54" s="26" t="str">
        <f t="shared" si="0"/>
        <v/>
      </c>
      <c r="Q54" s="26" t="str">
        <f>IF(OR(MIN(Q$35:Q$51)&gt;$B4*$J$1,SUM(Q$35:Q$51)=0),"",(LOG10(($B4*$J$1)/INDEX(Q$35:Q$51,MATCH($B4*$J$1,Q$35:Q$51)))/LOG10(INDEX(Q$35:Q$51,MATCH($B4*$J$1,Q$35:Q$51))/INDEX(Q$35:Q$51,1+MATCH($B4*$J$1,Q$35:Q$51))))*(INDEX($A$35:$A$51,MATCH($B4*$J$1,Q$35:Q$51))-INDEX($A$35:$A$51,1+MATCH($B4*$J$1,Q$35:Q$51)))+INDEX($A$35:$A$51,MATCH($B4*$J$1,Q$35:Q$51)))</f>
        <v/>
      </c>
    </row>
    <row r="55" spans="1:17">
      <c r="B55" s="17"/>
      <c r="D55" s="2"/>
    </row>
    <row r="56" spans="1:17">
      <c r="C56" s="18"/>
      <c r="D56" s="2"/>
    </row>
    <row r="57" spans="1:17">
      <c r="C57" s="18"/>
      <c r="D57" s="2"/>
      <c r="E57" s="4"/>
      <c r="F57" s="4"/>
      <c r="G57" s="4"/>
      <c r="H57" s="4"/>
    </row>
    <row r="58" spans="1:17">
      <c r="C58" s="18"/>
      <c r="D58" s="2"/>
    </row>
    <row r="59" spans="1:17">
      <c r="C59" s="18"/>
      <c r="D59" s="2"/>
    </row>
    <row r="60" spans="1:17">
      <c r="C60" s="18"/>
      <c r="D60" s="2"/>
    </row>
    <row r="61" spans="1:17">
      <c r="C61" s="18"/>
      <c r="D61" s="2"/>
    </row>
    <row r="62" spans="1:17">
      <c r="C62" s="18"/>
      <c r="D62" s="2"/>
    </row>
    <row r="63" spans="1:17">
      <c r="C63" s="18"/>
      <c r="D63" s="2"/>
    </row>
    <row r="64" spans="1:17">
      <c r="C64" s="18"/>
      <c r="D64" s="2"/>
    </row>
    <row r="65" spans="1:7">
      <c r="C65" s="18"/>
      <c r="D65" s="2"/>
    </row>
    <row r="66" spans="1:7">
      <c r="C66" s="18"/>
      <c r="D66" s="2"/>
    </row>
    <row r="67" spans="1:7">
      <c r="C67" s="18"/>
      <c r="D67" s="2"/>
    </row>
    <row r="68" spans="1:7">
      <c r="E68" s="19"/>
      <c r="F68" s="19"/>
      <c r="G68" s="19"/>
    </row>
    <row r="69" spans="1:7">
      <c r="A69" s="1"/>
    </row>
    <row r="70" spans="1:7">
      <c r="C70" s="20"/>
      <c r="D70" s="2"/>
    </row>
    <row r="71" spans="1:7">
      <c r="D71" s="2"/>
    </row>
    <row r="72" spans="1:7">
      <c r="C72" s="18"/>
      <c r="D72" s="2"/>
    </row>
    <row r="73" spans="1:7">
      <c r="C73" s="18"/>
      <c r="D73" s="2"/>
    </row>
    <row r="74" spans="1:7">
      <c r="C74" s="18"/>
      <c r="D74" s="2"/>
    </row>
    <row r="75" spans="1:7">
      <c r="C75" s="18"/>
      <c r="D75" s="2"/>
    </row>
    <row r="76" spans="1:7">
      <c r="C76" s="18"/>
      <c r="D76" s="2"/>
    </row>
    <row r="77" spans="1:7">
      <c r="C77" s="18"/>
      <c r="D77" s="2"/>
    </row>
    <row r="78" spans="1:7">
      <c r="C78" s="18"/>
      <c r="D78" s="2"/>
    </row>
    <row r="79" spans="1:7">
      <c r="C79" s="18"/>
      <c r="D79" s="2"/>
    </row>
    <row r="80" spans="1:7">
      <c r="C80" s="18"/>
      <c r="D80" s="2"/>
    </row>
    <row r="81" spans="1:7">
      <c r="C81" s="18"/>
      <c r="D81" s="2"/>
    </row>
    <row r="82" spans="1:7">
      <c r="D82" s="2"/>
    </row>
    <row r="83" spans="1:7">
      <c r="D83" s="2"/>
    </row>
    <row r="85" spans="1:7">
      <c r="A85" s="1"/>
    </row>
    <row r="86" spans="1:7">
      <c r="C86" s="20"/>
      <c r="D86" s="20"/>
    </row>
    <row r="88" spans="1:7">
      <c r="C88" s="18"/>
      <c r="D88" s="18"/>
    </row>
    <row r="89" spans="1:7">
      <c r="C89" s="18"/>
      <c r="D89" s="18"/>
    </row>
    <row r="90" spans="1:7">
      <c r="C90" s="18"/>
      <c r="D90" s="18"/>
    </row>
    <row r="91" spans="1:7">
      <c r="C91" s="18"/>
      <c r="D91" s="18"/>
    </row>
    <row r="92" spans="1:7">
      <c r="C92" s="18"/>
      <c r="D92" s="18"/>
    </row>
    <row r="93" spans="1:7">
      <c r="C93" s="18"/>
      <c r="D93" s="18"/>
    </row>
    <row r="94" spans="1:7">
      <c r="C94" s="18"/>
      <c r="D94" s="18"/>
    </row>
    <row r="95" spans="1:7">
      <c r="C95" s="18"/>
      <c r="D95" s="18"/>
      <c r="E95" s="19"/>
      <c r="F95" s="19"/>
      <c r="G95" s="19"/>
    </row>
    <row r="96" spans="1:7">
      <c r="C96" s="18"/>
      <c r="D96" s="18"/>
    </row>
    <row r="97" spans="2:8">
      <c r="C97" s="18"/>
      <c r="D97" s="18"/>
      <c r="E97" s="19"/>
      <c r="F97" s="19"/>
      <c r="G97" s="19"/>
    </row>
    <row r="99" spans="2:8">
      <c r="E99" s="19"/>
      <c r="F99" s="19"/>
      <c r="G99" s="19"/>
    </row>
    <row r="101" spans="2:8">
      <c r="E101" s="4"/>
      <c r="F101" s="4"/>
      <c r="G101" s="4"/>
    </row>
    <row r="103" spans="2:8">
      <c r="C103" s="21"/>
      <c r="D103" s="21"/>
      <c r="E103" s="22"/>
      <c r="F103" s="22"/>
      <c r="G103" s="22"/>
    </row>
    <row r="104" spans="2:8">
      <c r="C104" s="21"/>
      <c r="D104" s="21"/>
      <c r="E104" s="19"/>
      <c r="F104" s="19"/>
      <c r="G104" s="19"/>
    </row>
    <row r="105" spans="2:8">
      <c r="C105" s="21"/>
      <c r="D105" s="21"/>
      <c r="E105" s="19"/>
      <c r="F105" s="19"/>
      <c r="G105" s="19"/>
    </row>
    <row r="106" spans="2:8">
      <c r="C106" s="21"/>
      <c r="D106" s="21"/>
      <c r="E106" s="19"/>
      <c r="F106" s="19"/>
      <c r="G106" s="19"/>
    </row>
    <row r="107" spans="2:8">
      <c r="C107" s="21"/>
      <c r="D107" s="21"/>
      <c r="E107" s="19"/>
      <c r="F107" s="19"/>
      <c r="G107" s="19"/>
    </row>
    <row r="108" spans="2:8">
      <c r="C108" s="21"/>
      <c r="D108" s="21"/>
      <c r="E108" s="19"/>
      <c r="F108" s="19"/>
      <c r="G108" s="19"/>
    </row>
    <row r="109" spans="2:8">
      <c r="C109" s="21"/>
      <c r="D109" s="21"/>
      <c r="E109" s="19"/>
      <c r="F109" s="19"/>
      <c r="G109" s="19"/>
    </row>
    <row r="110" spans="2:8">
      <c r="C110" s="21"/>
      <c r="D110" s="21"/>
    </row>
    <row r="111" spans="2:8">
      <c r="B111" s="23"/>
      <c r="C111" s="21"/>
      <c r="D111" s="21"/>
      <c r="H111" s="23"/>
    </row>
  </sheetData>
  <phoneticPr fontId="29" type="noConversion"/>
  <pageMargins left="0.75" right="0.75" top="1" bottom="1" header="0.5" footer="0.5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Summary of simulation results</vt:lpstr>
      <vt:lpstr>Case 1</vt:lpstr>
      <vt:lpstr>Case 2</vt:lpstr>
      <vt:lpstr>Case 3</vt:lpstr>
      <vt:lpstr>Case 4</vt:lpstr>
      <vt:lpstr>Case 5</vt:lpstr>
      <vt:lpstr>Case 6</vt:lpstr>
      <vt:lpstr>Case 7</vt:lpstr>
      <vt:lpstr>Case 8</vt:lpstr>
      <vt:lpstr>Case 9</vt:lpstr>
      <vt:lpstr>Case 10</vt:lpstr>
      <vt:lpstr>Case 11</vt:lpstr>
      <vt:lpstr>Case 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2015-08-17T11:13:18Z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(2)uby5YeqmoMZaH2bWE8QSZf5KYllMNhrceCeiTioLnjPys4wvsJf3VuYJyRJx8XL/ZAYMDJ1V
baXzmhU+Amf+X6a9jZ0s+ePZCOr+k0MD9Sjsws+sjAfcWREFdcmCGoY93k/378zIAaNVVbL6
uPxCbkFCRrYzSlsPmH9qJPTaW3k4oBCawCtbjz2vR66E+qx93esywepxYkb0ar50jIPF7WyV
wmH5XbY+w35t+vDd5R8Kw</vt:lpwstr>
  </property>
  <property fmtid="{D5CDD505-2E9C-101B-9397-08002B2CF9AE}" pid="3" name="_ms_pID_7253431">
    <vt:lpwstr>CWKG3AtlnBREWPRDpo1DqvSGWgdCOg0qhEHulWfOnVmsx/XzaM4
rspDbOWfjfAVwczZPfHw+GWmkJaa+DWNvwm3HaH2VBQiqthTMxqMbadjZWw2XShpuXbm+ctw
uJs=</vt:lpwstr>
  </property>
  <property fmtid="{D5CDD505-2E9C-101B-9397-08002B2CF9AE}" pid="4" name="_new_ms_pID_72543">
    <vt:lpwstr>(3)953tcxEnh37+Oeg6pcrgpxTUwgSZqiZ656t7NLfmpF5V6+y35Y59ZhrykMP1aRdgRC/GRHPU_x000d_
SNG6ProD7Ma6+88vqHrNOz25G5dXFXXARkqS14I+bJtXDeStY6kN+ogkhF/QddWEOI51/6xj_x000d_
5ZBWHBqPc1I1xjxaZNUpb1icE7D6GjdnzB+8kieVuieNxLx+kyxy6BIxbw0vLTvJrBbzg5NX_x000d_
XE5OF1M5b+NXPBo/jc</vt:lpwstr>
  </property>
  <property fmtid="{D5CDD505-2E9C-101B-9397-08002B2CF9AE}" pid="5" name="_new_ms_pID_72543_00">
    <vt:lpwstr>_new_ms_pID_72543</vt:lpwstr>
  </property>
  <property fmtid="{D5CDD505-2E9C-101B-9397-08002B2CF9AE}" pid="6" name="_new_ms_pID_725431">
    <vt:lpwstr>U2DGOlrVFcDVoLxLd1u9oCZhK7Ay2ZP3lqHE6fQHd57RG0TQ6w9YVN_x000d_
igdwk3maV/D6+REc3F2hKKZ8Al8XQ1Mutn4um+I+NVXktrelID7LrA8l6DKrvGf0fzZUY/VM_x000d_
oJAQWOnWISdcu+Xowtswo+5NFqT9g0zu7rMb/cu6gdvkq5hOlVKpKxkpqelN039ywRkd2fSH_x000d_
jZiTlxPqS76lYutwq2sSkYx7El6hnlEfbcgg</vt:lpwstr>
  </property>
  <property fmtid="{D5CDD505-2E9C-101B-9397-08002B2CF9AE}" pid="7" name="_new_ms_pID_725431_00">
    <vt:lpwstr>_new_ms_pID_725431</vt:lpwstr>
  </property>
  <property fmtid="{D5CDD505-2E9C-101B-9397-08002B2CF9AE}" pid="8" name="_new_ms_pID_725432">
    <vt:lpwstr>6gwGnBOfrfWS31UY0ljtVbg0FoYnPPrKSL/P_x000d_
9c+E8GNRdbYIQpZO4Yt0bBmLtiOeoETWWwf0+PEp1fLikOt/WA15VQ8Ay5p9V/D95Bvjeacq_x000d_
</vt:lpwstr>
  </property>
  <property fmtid="{D5CDD505-2E9C-101B-9397-08002B2CF9AE}" pid="9" name="_new_ms_pID_725432_00">
    <vt:lpwstr>_new_ms_pID_725432</vt:lpwstr>
  </property>
  <property fmtid="{D5CDD505-2E9C-101B-9397-08002B2CF9AE}" pid="10" name="sflag">
    <vt:lpwstr>1432862764</vt:lpwstr>
  </property>
</Properties>
</file>